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EBAEE959-804D-4847-B72E-4E9552E3C4C0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Khmberi ev tiv" sheetId="15" state="hidden" r:id="rId7"/>
    <sheet name="Ashkhatavardz" sheetId="11" state="hidden" r:id="rId8"/>
    <sheet name="Snund ev finans. pastaci" sheetId="21" state="hidden" r:id="rId9"/>
    <sheet name="Nerarakani_hashvetvutyun" sheetId="22" state="hidden" r:id="rId10"/>
    <sheet name="Տեղեկանք հիմնավորում" sheetId="23" state="hidden" r:id="rId11"/>
  </sheets>
  <externalReferences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7">Ashkhatavardz!$A$1:$O$21</definedName>
    <definedName name="_xlnm.Print_Area" localSheetId="4">'Deb. ev kreditor'!$A$1:$E$68</definedName>
    <definedName name="_xlnm.Print_Area" localSheetId="1">'Dramakan hosqer'!$A$1:$D$106</definedName>
    <definedName name="_xlnm.Print_Area" localSheetId="3">'Dramakani hamematakan'!$A$1:$F$95</definedName>
    <definedName name="_xlnm.Print_Area" localSheetId="0">'Ekamut-caxs'!$A$1:$E$85</definedName>
    <definedName name="_xlnm.Print_Area" localSheetId="2">'Ekamutneri hamematakan'!$A$1:$F$69</definedName>
    <definedName name="_xlnm.Print_Area" localSheetId="6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1" i="7" l="1"/>
  <c r="D40" i="19"/>
  <c r="A14" i="7"/>
  <c r="D30" i="19" l="1"/>
  <c r="D41" i="9" l="1"/>
  <c r="D55" i="19"/>
  <c r="F12" i="21"/>
  <c r="B10" i="11"/>
  <c r="C27" i="7"/>
  <c r="E67" i="10"/>
  <c r="E68" i="10"/>
  <c r="E73" i="10" l="1"/>
  <c r="E74" i="10"/>
  <c r="E23" i="10"/>
  <c r="C85" i="10" l="1"/>
  <c r="B67" i="10"/>
  <c r="C12" i="10" l="1"/>
  <c r="C9" i="10"/>
  <c r="C59" i="9"/>
  <c r="C8" i="9"/>
  <c r="K19" i="20"/>
  <c r="C7" i="10" l="1"/>
  <c r="A2" i="15"/>
  <c r="D10" i="9"/>
  <c r="D12" i="9"/>
  <c r="E7" i="19"/>
  <c r="E9" i="22"/>
  <c r="E10" i="22"/>
  <c r="E11" i="22"/>
  <c r="E12" i="22"/>
  <c r="E13" i="22"/>
  <c r="E8" i="22"/>
  <c r="E14" i="22" s="1"/>
  <c r="E15" i="22" s="1"/>
  <c r="G15" i="22" s="1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C31" i="15" l="1"/>
  <c r="D31" i="15"/>
  <c r="D11" i="9"/>
  <c r="K15" i="11"/>
  <c r="C12" i="21"/>
  <c r="G7" i="11"/>
  <c r="O7" i="11" s="1"/>
  <c r="L42" i="19"/>
  <c r="L41" i="19"/>
  <c r="C11" i="7"/>
  <c r="C10" i="7"/>
  <c r="D1" i="7"/>
  <c r="D7" i="7"/>
  <c r="D6" i="10"/>
  <c r="A79" i="10"/>
  <c r="A80" i="10" s="1"/>
  <c r="A81" i="10" s="1"/>
  <c r="B15" i="10"/>
  <c r="A71" i="10"/>
  <c r="A75" i="10" s="1"/>
  <c r="A76" i="10" s="1"/>
  <c r="A77" i="10" s="1"/>
  <c r="C94" i="7"/>
  <c r="C90" i="7"/>
  <c r="C81" i="7"/>
  <c r="C80" i="7" l="1"/>
  <c r="L43" i="19"/>
  <c r="C11" i="9"/>
  <c r="A25" i="9"/>
  <c r="A26" i="9" s="1"/>
  <c r="A29" i="10"/>
  <c r="A30" i="10" s="1"/>
  <c r="A27" i="10"/>
  <c r="A28" i="10" s="1"/>
  <c r="J54" i="19"/>
  <c r="F10" i="20" l="1"/>
  <c r="F11" i="20"/>
  <c r="F12" i="20"/>
  <c r="F13" i="20"/>
  <c r="F14" i="20"/>
  <c r="F15" i="20"/>
  <c r="F16" i="20"/>
  <c r="D19" i="21" l="1"/>
  <c r="D22" i="21"/>
  <c r="A2" i="21"/>
  <c r="D12" i="21"/>
  <c r="M11" i="21"/>
  <c r="E11" i="21" s="1"/>
  <c r="M10" i="21"/>
  <c r="E10" i="21" s="1"/>
  <c r="E12" i="21" l="1"/>
  <c r="D41" i="19" s="1"/>
  <c r="D27" i="9" s="1"/>
  <c r="L18" i="20"/>
  <c r="L17" i="20"/>
  <c r="I18" i="20"/>
  <c r="I17" i="20"/>
  <c r="E18" i="20"/>
  <c r="F18" i="20" s="1"/>
  <c r="E17" i="20"/>
  <c r="F17" i="20" s="1"/>
  <c r="C10" i="11"/>
  <c r="B15" i="9" l="1"/>
  <c r="A2" i="20" l="1"/>
  <c r="F54" i="19"/>
  <c r="F56" i="19"/>
  <c r="J56" i="19" s="1"/>
  <c r="F53" i="19"/>
  <c r="J53" i="19" s="1"/>
  <c r="J52" i="19"/>
  <c r="C73" i="7"/>
  <c r="C72" i="7"/>
  <c r="G72" i="7" s="1"/>
  <c r="M26" i="20"/>
  <c r="J26" i="20"/>
  <c r="F26" i="20"/>
  <c r="H19" i="20"/>
  <c r="G19" i="20"/>
  <c r="D19" i="20"/>
  <c r="C19" i="20"/>
  <c r="J18" i="20"/>
  <c r="M17" i="20"/>
  <c r="J17" i="20"/>
  <c r="M14" i="20"/>
  <c r="M12" i="20"/>
  <c r="M11" i="20"/>
  <c r="M8" i="20"/>
  <c r="N7" i="20"/>
  <c r="M7" i="20"/>
  <c r="M28" i="20" l="1"/>
  <c r="D26" i="19" s="1"/>
  <c r="O17" i="20"/>
  <c r="O14" i="20"/>
  <c r="O11" i="20"/>
  <c r="O8" i="20"/>
  <c r="O7" i="20"/>
  <c r="I19" i="20"/>
  <c r="E19" i="20"/>
  <c r="F19" i="20"/>
  <c r="F20" i="20" s="1"/>
  <c r="F27" i="20" s="1"/>
  <c r="D42" i="19" s="1"/>
  <c r="M15" i="20"/>
  <c r="O15" i="20" s="1"/>
  <c r="M18" i="20"/>
  <c r="O18" i="20" s="1"/>
  <c r="O12" i="20"/>
  <c r="J19" i="20"/>
  <c r="J20" i="20" s="1"/>
  <c r="J27" i="20" s="1"/>
  <c r="D43" i="19" s="1"/>
  <c r="M10" i="20"/>
  <c r="M13" i="20"/>
  <c r="O13" i="20" s="1"/>
  <c r="M16" i="20"/>
  <c r="O16" i="20" s="1"/>
  <c r="M9" i="20"/>
  <c r="O9" i="20" s="1"/>
  <c r="L19" i="20"/>
  <c r="F43" i="19" l="1"/>
  <c r="D29" i="9"/>
  <c r="F42" i="19"/>
  <c r="D28" i="9"/>
  <c r="D61" i="19"/>
  <c r="D15" i="9"/>
  <c r="M19" i="20"/>
  <c r="M20" i="20" s="1"/>
  <c r="M27" i="20" s="1"/>
  <c r="O10" i="20"/>
  <c r="O19" i="20" s="1"/>
  <c r="O20" i="20" s="1"/>
  <c r="O27" i="20" s="1"/>
  <c r="D44" i="19" s="1"/>
  <c r="C45" i="7" s="1"/>
  <c r="G45" i="7" s="1"/>
  <c r="N19" i="20"/>
  <c r="N20" i="20" s="1"/>
  <c r="E45" i="7" l="1"/>
  <c r="F44" i="19"/>
  <c r="D30" i="9"/>
  <c r="E9" i="9"/>
  <c r="E10" i="9"/>
  <c r="E12" i="9"/>
  <c r="E13" i="9"/>
  <c r="A9" i="10"/>
  <c r="A10" i="10" s="1"/>
  <c r="A11" i="10" s="1"/>
  <c r="D8" i="9"/>
  <c r="A9" i="9"/>
  <c r="B13" i="9"/>
  <c r="B12" i="9"/>
  <c r="B11" i="9"/>
  <c r="B10" i="9"/>
  <c r="B9" i="9"/>
  <c r="B8" i="9"/>
  <c r="C26" i="7"/>
  <c r="C24" i="7"/>
  <c r="D11" i="10" s="1"/>
  <c r="E11" i="10" s="1"/>
  <c r="C23" i="7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13" i="10" l="1"/>
  <c r="C25" i="7"/>
  <c r="D9" i="10"/>
  <c r="E10" i="10"/>
  <c r="E13" i="10"/>
  <c r="A22" i="19"/>
  <c r="A23" i="19" s="1"/>
  <c r="A12" i="10"/>
  <c r="A16" i="10" s="1"/>
  <c r="A17" i="10" s="1"/>
  <c r="A18" i="10" s="1"/>
  <c r="A25" i="7"/>
  <c r="A26" i="7" s="1"/>
  <c r="A28" i="7" s="1"/>
  <c r="A12" i="9"/>
  <c r="A10" i="9"/>
  <c r="A29" i="7"/>
  <c r="A11" i="9"/>
  <c r="A14" i="9" s="1"/>
  <c r="A24" i="19"/>
  <c r="A25" i="19" s="1"/>
  <c r="E11" i="9"/>
  <c r="C22" i="7"/>
  <c r="E8" i="9"/>
  <c r="A19" i="19"/>
  <c r="A20" i="19" s="1"/>
  <c r="E9" i="10" l="1"/>
  <c r="A19" i="10"/>
  <c r="A20" i="10" s="1"/>
  <c r="A21" i="10" s="1"/>
  <c r="A22" i="10" s="1"/>
  <c r="E14" i="10"/>
  <c r="D12" i="10"/>
  <c r="E12" i="10" s="1"/>
  <c r="A13" i="10"/>
  <c r="A15" i="10" s="1"/>
  <c r="A91" i="7"/>
  <c r="A92" i="7" s="1"/>
  <c r="A93" i="7" s="1"/>
  <c r="A82" i="7"/>
  <c r="A83" i="7" s="1"/>
  <c r="A87" i="7" s="1"/>
  <c r="A88" i="7" s="1"/>
  <c r="A89" i="7" s="1"/>
  <c r="A40" i="7"/>
  <c r="A41" i="7" s="1"/>
  <c r="A39" i="19"/>
  <c r="A40" i="19" s="1"/>
  <c r="D7" i="10" l="1"/>
  <c r="C77" i="7"/>
  <c r="C74" i="7" s="1"/>
  <c r="A31" i="10" l="1"/>
  <c r="B71" i="10"/>
  <c r="B72" i="10"/>
  <c r="B74" i="10"/>
  <c r="B75" i="10"/>
  <c r="B76" i="10"/>
  <c r="B77" i="10"/>
  <c r="B78" i="10"/>
  <c r="B79" i="10"/>
  <c r="B80" i="10"/>
  <c r="B81" i="10"/>
  <c r="B70" i="10"/>
  <c r="B61" i="10"/>
  <c r="B62" i="10"/>
  <c r="B63" i="10"/>
  <c r="B64" i="10"/>
  <c r="B65" i="10"/>
  <c r="B66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3" i="9"/>
  <c r="B54" i="9"/>
  <c r="B55" i="9"/>
  <c r="B56" i="9"/>
  <c r="B57" i="9"/>
  <c r="B58" i="9"/>
  <c r="B59" i="9"/>
  <c r="B60" i="9"/>
  <c r="B61" i="9"/>
  <c r="B27" i="9"/>
  <c r="B25" i="9"/>
  <c r="B24" i="9"/>
  <c r="A15" i="9"/>
  <c r="A16" i="9" s="1"/>
  <c r="B14" i="9"/>
  <c r="B16" i="9"/>
  <c r="B17" i="9"/>
  <c r="B18" i="9"/>
  <c r="B19" i="9"/>
  <c r="B20" i="9"/>
  <c r="B21" i="9"/>
  <c r="B7" i="9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68" i="7"/>
  <c r="B55" i="10" s="1"/>
  <c r="B69" i="7"/>
  <c r="B56" i="10" s="1"/>
  <c r="B70" i="7"/>
  <c r="B57" i="10" s="1"/>
  <c r="B71" i="7"/>
  <c r="B58" i="10" s="1"/>
  <c r="B72" i="7"/>
  <c r="B59" i="10" s="1"/>
  <c r="B73" i="7"/>
  <c r="B60" i="10" s="1"/>
  <c r="B52" i="7"/>
  <c r="B39" i="10" s="1"/>
  <c r="B50" i="7"/>
  <c r="B37" i="10" s="1"/>
  <c r="B51" i="7"/>
  <c r="B38" i="10" s="1"/>
  <c r="B49" i="7"/>
  <c r="B36" i="10" s="1"/>
  <c r="B43" i="7"/>
  <c r="B30" i="10" s="1"/>
  <c r="B44" i="7"/>
  <c r="B31" i="10" s="1"/>
  <c r="B45" i="7"/>
  <c r="B32" i="10" s="1"/>
  <c r="B46" i="7"/>
  <c r="B33" i="10" s="1"/>
  <c r="B47" i="7"/>
  <c r="B34" i="10" s="1"/>
  <c r="B48" i="7"/>
  <c r="B35" i="10" s="1"/>
  <c r="B42" i="7"/>
  <c r="B29" i="10" s="1"/>
  <c r="B41" i="7"/>
  <c r="B40" i="7"/>
  <c r="B27" i="10" s="1"/>
  <c r="B39" i="7"/>
  <c r="B26" i="10" s="1"/>
  <c r="A42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1" i="19"/>
  <c r="A32" i="7" l="1"/>
  <c r="A33" i="7" s="1"/>
  <c r="A34" i="7" s="1"/>
  <c r="A35" i="7" s="1"/>
  <c r="A28" i="19"/>
  <c r="A17" i="9"/>
  <c r="A20" i="9" s="1"/>
  <c r="A21" i="9" s="1"/>
  <c r="A37" i="9"/>
  <c r="A34" i="9"/>
  <c r="A35" i="9" s="1"/>
  <c r="A32" i="10"/>
  <c r="A33" i="10" s="1"/>
  <c r="A34" i="10" s="1"/>
  <c r="A35" i="10" s="1"/>
  <c r="A36" i="10" s="1"/>
  <c r="A37" i="10" s="1"/>
  <c r="A43" i="7"/>
  <c r="A44" i="7" s="1"/>
  <c r="A45" i="7" s="1"/>
  <c r="A46" i="7" s="1"/>
  <c r="A47" i="7" s="1"/>
  <c r="A42" i="19"/>
  <c r="A43" i="19" s="1"/>
  <c r="A44" i="19" s="1"/>
  <c r="A45" i="19" s="1"/>
  <c r="A46" i="19" s="1"/>
  <c r="A47" i="19" s="1"/>
  <c r="A48" i="7" l="1"/>
  <c r="A49" i="7" s="1"/>
  <c r="A50" i="7" s="1"/>
  <c r="A32" i="19"/>
  <c r="A34" i="19" s="1"/>
  <c r="A30" i="19"/>
  <c r="A31" i="19" s="1"/>
  <c r="A39" i="9"/>
  <c r="A40" i="9" s="1"/>
  <c r="A41" i="9" s="1"/>
  <c r="A42" i="9" s="1"/>
  <c r="A43" i="9" s="1"/>
  <c r="A44" i="9" s="1"/>
  <c r="A45" i="9" s="1"/>
  <c r="A46" i="9" s="1"/>
  <c r="A47" i="9" s="1"/>
  <c r="A49" i="9" s="1"/>
  <c r="A50" i="9" s="1"/>
  <c r="A51" i="9" s="1"/>
  <c r="A52" i="9" s="1"/>
  <c r="A53" i="9" s="1"/>
  <c r="A55" i="9" s="1"/>
  <c r="A56" i="9" s="1"/>
  <c r="A58" i="9" s="1"/>
  <c r="A39" i="10"/>
  <c r="A51" i="19"/>
  <c r="A48" i="19"/>
  <c r="A49" i="19" s="1"/>
  <c r="A50" i="19" s="1"/>
  <c r="C29" i="7"/>
  <c r="A52" i="7" l="1"/>
  <c r="A61" i="9"/>
  <c r="A41" i="10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5" i="10" s="1"/>
  <c r="A53" i="19"/>
  <c r="A54" i="19" s="1"/>
  <c r="A55" i="19" s="1"/>
  <c r="A56" i="19" s="1"/>
  <c r="A57" i="19" s="1"/>
  <c r="A58" i="19" s="1"/>
  <c r="A59" i="19" s="1"/>
  <c r="A60" i="19" s="1"/>
  <c r="A61" i="19" s="1"/>
  <c r="A54" i="7"/>
  <c r="A55" i="7" s="1"/>
  <c r="A56" i="7" s="1"/>
  <c r="A57" i="7" s="1"/>
  <c r="A58" i="7" s="1"/>
  <c r="A59" i="7" s="1"/>
  <c r="A60" i="7" s="1"/>
  <c r="A61" i="7" s="1"/>
  <c r="A62" i="7" s="1"/>
  <c r="A64" i="7" s="1"/>
  <c r="A65" i="7" s="1"/>
  <c r="A66" i="7" s="1"/>
  <c r="A67" i="7" s="1"/>
  <c r="A68" i="7" s="1"/>
  <c r="A70" i="7" s="1"/>
  <c r="A71" i="7" s="1"/>
  <c r="B28" i="10"/>
  <c r="A73" i="7" l="1"/>
  <c r="A74" i="7" s="1"/>
  <c r="A57" i="10"/>
  <c r="A58" i="10" s="1"/>
  <c r="A60" i="10" s="1"/>
  <c r="A61" i="10" s="1"/>
  <c r="A62" i="10" s="1"/>
  <c r="A63" i="10" s="1"/>
  <c r="A64" i="10" s="1"/>
  <c r="A63" i="19"/>
  <c r="A64" i="19" s="1"/>
  <c r="A65" i="19" s="1"/>
  <c r="A66" i="19" s="1"/>
  <c r="A67" i="19" s="1"/>
  <c r="B26" i="9"/>
  <c r="A79" i="7" l="1"/>
  <c r="A75" i="7"/>
  <c r="A76" i="7" s="1"/>
  <c r="A77" i="7" s="1"/>
  <c r="A66" i="10"/>
  <c r="A69" i="19"/>
  <c r="A70" i="19" s="1"/>
  <c r="A73" i="19" l="1"/>
  <c r="E15" i="10"/>
  <c r="A76" i="19" l="1"/>
  <c r="F5" i="10"/>
  <c r="C68" i="7"/>
  <c r="G68" i="7" s="1"/>
  <c r="I19" i="11" l="1"/>
  <c r="I17" i="11"/>
  <c r="D67" i="18"/>
  <c r="D65" i="18"/>
  <c r="D93" i="10"/>
  <c r="D91" i="10"/>
  <c r="B84" i="10"/>
  <c r="B83" i="10"/>
  <c r="D67" i="9"/>
  <c r="D65" i="9"/>
  <c r="D55" i="18" l="1"/>
  <c r="D60" i="18" s="1"/>
  <c r="F60" i="18" s="1"/>
  <c r="A2" i="18"/>
  <c r="A2" i="10"/>
  <c r="A2" i="9"/>
  <c r="C78" i="7" l="1"/>
  <c r="D47" i="19"/>
  <c r="E78" i="7" l="1"/>
  <c r="C47" i="7"/>
  <c r="G47" i="7" s="1"/>
  <c r="C46" i="7"/>
  <c r="G46" i="7" s="1"/>
  <c r="C30" i="7" l="1"/>
  <c r="A2" i="11"/>
  <c r="D17" i="10" l="1"/>
  <c r="E17" i="10" s="1"/>
  <c r="O8" i="11"/>
  <c r="O9" i="11" s="1"/>
  <c r="D38" i="19" l="1"/>
  <c r="D24" i="9" s="1"/>
  <c r="F55" i="18"/>
  <c r="C39" i="7" l="1"/>
  <c r="G39" i="7" s="1"/>
  <c r="D58" i="9" l="1"/>
  <c r="D56" i="9"/>
  <c r="C34" i="7"/>
  <c r="C20" i="7" s="1"/>
  <c r="C32" i="7"/>
  <c r="C31" i="7"/>
  <c r="C63" i="7"/>
  <c r="G63" i="7" s="1"/>
  <c r="C66" i="7"/>
  <c r="G66" i="7" s="1"/>
  <c r="C67" i="7"/>
  <c r="G67" i="7" s="1"/>
  <c r="C69" i="7"/>
  <c r="G69" i="7" s="1"/>
  <c r="C70" i="7"/>
  <c r="G70" i="7" s="1"/>
  <c r="C71" i="7"/>
  <c r="G71" i="7" s="1"/>
  <c r="D60" i="10" l="1"/>
  <c r="E22" i="9" l="1"/>
  <c r="C65" i="7"/>
  <c r="G65" i="7" s="1"/>
  <c r="C64" i="7"/>
  <c r="G64" i="7" s="1"/>
  <c r="C61" i="7"/>
  <c r="G61" i="7" s="1"/>
  <c r="C60" i="7"/>
  <c r="G60" i="7" s="1"/>
  <c r="C59" i="7"/>
  <c r="G59" i="7" s="1"/>
  <c r="C58" i="7"/>
  <c r="G58" i="7" s="1"/>
  <c r="C57" i="7"/>
  <c r="G57" i="7" s="1"/>
  <c r="C56" i="7"/>
  <c r="C55" i="7"/>
  <c r="G55" i="7" s="1"/>
  <c r="C54" i="7"/>
  <c r="G54" i="7" s="1"/>
  <c r="C52" i="7"/>
  <c r="G52" i="7" s="1"/>
  <c r="C51" i="7"/>
  <c r="G51" i="7" s="1"/>
  <c r="C50" i="7"/>
  <c r="G50" i="7" s="1"/>
  <c r="C49" i="7"/>
  <c r="G49" i="7" s="1"/>
  <c r="G56" i="7" l="1"/>
  <c r="D43" i="10"/>
  <c r="C48" i="7"/>
  <c r="G48" i="7" s="1"/>
  <c r="C41" i="7"/>
  <c r="G41" i="7" s="1"/>
  <c r="C53" i="7" l="1"/>
  <c r="G53" i="7" s="1"/>
  <c r="G55" i="18" l="1"/>
  <c r="D29" i="19"/>
  <c r="D35" i="19" s="1"/>
  <c r="C40" i="7"/>
  <c r="G40" i="7" s="1"/>
  <c r="D59" i="9" l="1"/>
  <c r="D61" i="9"/>
  <c r="D55" i="9"/>
  <c r="D53" i="9"/>
  <c r="D46" i="9"/>
  <c r="D37" i="9"/>
  <c r="D35" i="9"/>
  <c r="D20" i="9"/>
  <c r="D21" i="9"/>
  <c r="E14" i="9"/>
  <c r="D16" i="9"/>
  <c r="D17" i="9"/>
  <c r="D31" i="18" l="1"/>
  <c r="D8" i="18"/>
  <c r="D35" i="18" l="1"/>
  <c r="D76" i="10" l="1"/>
  <c r="D77" i="10"/>
  <c r="D84" i="10"/>
  <c r="D83" i="10"/>
  <c r="D81" i="10"/>
  <c r="D80" i="10"/>
  <c r="D79" i="10"/>
  <c r="D75" i="10"/>
  <c r="D71" i="10"/>
  <c r="D66" i="10"/>
  <c r="E66" i="10" s="1"/>
  <c r="D65" i="10"/>
  <c r="D64" i="10"/>
  <c r="D63" i="10"/>
  <c r="D62" i="10"/>
  <c r="D58" i="10"/>
  <c r="D57" i="10"/>
  <c r="D55" i="10"/>
  <c r="D48" i="10"/>
  <c r="D39" i="10"/>
  <c r="D37" i="10"/>
  <c r="D26" i="10"/>
  <c r="E16" i="10"/>
  <c r="D18" i="10"/>
  <c r="E18" i="10" s="1"/>
  <c r="D19" i="10"/>
  <c r="E19" i="10" s="1"/>
  <c r="D20" i="10"/>
  <c r="E20" i="10" s="1"/>
  <c r="D21" i="10"/>
  <c r="E21" i="10" s="1"/>
  <c r="D22" i="10"/>
  <c r="E22" i="10" s="1"/>
  <c r="E58" i="9"/>
  <c r="E57" i="9"/>
  <c r="D70" i="10" l="1"/>
  <c r="C70" i="10"/>
  <c r="D82" i="10"/>
  <c r="C78" i="10" l="1"/>
  <c r="C69" i="10" s="1"/>
  <c r="D78" i="10"/>
  <c r="D69" i="10" s="1"/>
  <c r="E79" i="10"/>
  <c r="E78" i="10" l="1"/>
  <c r="C44" i="7" l="1"/>
  <c r="E44" i="7" l="1"/>
  <c r="G44" i="7"/>
  <c r="C62" i="7"/>
  <c r="G62" i="7" s="1"/>
  <c r="D47" i="9"/>
  <c r="C43" i="7"/>
  <c r="D31" i="10"/>
  <c r="E60" i="10"/>
  <c r="E59" i="10"/>
  <c r="E62" i="10"/>
  <c r="E43" i="7" l="1"/>
  <c r="G43" i="7"/>
  <c r="D49" i="10"/>
  <c r="D30" i="10"/>
  <c r="E84" i="10"/>
  <c r="E83" i="10"/>
  <c r="E77" i="10"/>
  <c r="E76" i="10"/>
  <c r="D32" i="10" l="1"/>
  <c r="E72" i="10"/>
  <c r="E31" i="10" l="1"/>
  <c r="D61" i="10"/>
  <c r="C61" i="10"/>
  <c r="E32" i="10"/>
  <c r="E33" i="10"/>
  <c r="E34" i="10"/>
  <c r="C35" i="10"/>
  <c r="C25" i="10" s="1"/>
  <c r="C24" i="10" s="1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5" i="10"/>
  <c r="E56" i="10"/>
  <c r="E57" i="10"/>
  <c r="E58" i="10"/>
  <c r="E63" i="10"/>
  <c r="E64" i="10"/>
  <c r="E65" i="10"/>
  <c r="E71" i="10"/>
  <c r="E28" i="10"/>
  <c r="E30" i="10"/>
  <c r="E61" i="10" l="1"/>
  <c r="E35" i="10"/>
  <c r="E70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82" i="10" l="1"/>
  <c r="E81" i="10"/>
  <c r="E75" i="10"/>
  <c r="E27" i="10"/>
  <c r="E26" i="10"/>
  <c r="E21" i="9"/>
  <c r="E20" i="9"/>
  <c r="E19" i="9"/>
  <c r="D18" i="9"/>
  <c r="E17" i="9"/>
  <c r="E16" i="9"/>
  <c r="E15" i="9"/>
  <c r="C63" i="9"/>
  <c r="C89" i="10" l="1"/>
  <c r="E69" i="10"/>
  <c r="E80" i="10"/>
  <c r="E82" i="10"/>
  <c r="E18" i="9"/>
  <c r="C19" i="7" l="1"/>
  <c r="E18" i="7" s="1"/>
  <c r="E6" i="10" l="1"/>
  <c r="D6" i="9"/>
  <c r="E8" i="10" l="1"/>
  <c r="E7" i="10"/>
  <c r="E7" i="9"/>
  <c r="E6" i="9" l="1"/>
  <c r="C42" i="7" l="1"/>
  <c r="G42" i="7" s="1"/>
  <c r="D78" i="19" l="1"/>
  <c r="F78" i="19" s="1"/>
  <c r="E27" i="9"/>
  <c r="C38" i="7"/>
  <c r="C37" i="7" s="1"/>
  <c r="C97" i="7" s="1"/>
  <c r="D29" i="10"/>
  <c r="D25" i="10" s="1"/>
  <c r="D23" i="9" l="1"/>
  <c r="E23" i="9" s="1"/>
  <c r="E29" i="10"/>
  <c r="D63" i="9" l="1"/>
  <c r="E63" i="9" s="1"/>
  <c r="D24" i="10"/>
  <c r="E25" i="10"/>
  <c r="E24" i="10" l="1"/>
  <c r="D89" i="10"/>
  <c r="E89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<sst xmlns="http://schemas.openxmlformats.org/spreadsheetml/2006/main" count="615" uniqueCount="352">
  <si>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</si>
  <si>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</si>
  <si>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</si>
  <si>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</si>
  <si>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</si>
  <si>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</si>
  <si>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</si>
  <si>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</si>
  <si>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</si>
  <si>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</si>
  <si>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</si>
  <si>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</si>
  <si>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</si>
  <si>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</si>
  <si>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</si>
  <si>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</si>
  <si>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</si>
  <si>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</si>
  <si>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</si>
  <si>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</si>
  <si>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</si>
  <si>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</si>
  <si>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</si>
  <si>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</si>
  <si>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</si>
  <si>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</si>
  <si>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</si>
  <si>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</si>
  <si>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</si>
  <si>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</si>
  <si>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</si>
  <si>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</si>
  <si>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</si>
  <si>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</si>
  <si>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</si>
  <si>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</si>
  <si>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</si>
  <si>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</si>
  <si>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</si>
  <si>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</si>
  <si>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</si>
  <si>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</si>
  <si>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</si>
  <si>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</si>
  <si>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</si>
  <si>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</si>
  <si>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</si>
  <si>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</si>
  <si>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</si>
  <si>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</si>
  <si>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</si>
  <si>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</si>
  <si>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</si>
  <si>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</si>
  <si>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</si>
  <si>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</si>
  <si>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</si>
  <si>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</si>
  <si>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</si>
  <si>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</si>
  <si>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</si>
  <si>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</si>
  <si>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</si>
  <si>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</si>
  <si>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</si>
  <si>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</si>
  <si>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</si>
  <si>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</si>
  <si>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</si>
  <si>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</si>
  <si>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</si>
  <si>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</si>
  <si>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</si>
  <si>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</si>
  <si>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</si>
  <si>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</si>
  <si>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</si>
  <si>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</si>
  <si>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</si>
  <si>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</si>
  <si>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</si>
  <si>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</si>
  <si>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</si>
  <si>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</si>
  <si>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</si>
  <si>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</si>
  <si>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</si>
  <si>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</si>
  <si>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</si>
  <si>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</si>
  <si>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</si>
  <si>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</si>
  <si>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</si>
  <si>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</si>
  <si>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</si>
  <si>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</si>
  <si>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</si>
  <si>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</si>
  <si>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</si>
  <si>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</si>
  <si>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</si>
  <si>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</si>
  <si>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</si>
  <si>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</si>
  <si>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</si>
  <si>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</si>
  <si>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</si>
  <si>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</si>
  <si>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</si>
  <si>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</si>
  <si>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</si>
  <si>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</si>
  <si>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</si>
  <si>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</si>
  <si>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</si>
  <si>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</si>
  <si>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</si>
  <si>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</si>
  <si>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</si>
  <si>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</si>
  <si>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</si>
  <si>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</si>
  <si>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</si>
  <si>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</si>
  <si>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</si>
  <si>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</si>
  <si>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</si>
  <si>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</si>
  <si>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</si>
  <si>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</si>
  <si>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</si>
  <si>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</si>
  <si>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</si>
  <si>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</si>
  <si>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</si>
  <si>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</si>
  <si>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</si>
  <si>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</si>
  <si>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</si>
  <si>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</si>
  <si>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</si>
  <si>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</si>
  <si>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</si>
  <si>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</si>
  <si>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</si>
  <si>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</si>
  <si>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</si>
  <si>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</si>
  <si>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</si>
  <si>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</si>
  <si>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</si>
  <si>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</si>
  <si>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</si>
  <si>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</si>
  <si>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</si>
  <si>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</si>
  <si>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</si>
  <si>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</si>
  <si>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</si>
  <si>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</si>
  <si>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</si>
  <si>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</si>
  <si>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</si>
  <si>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</si>
  <si>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</si>
  <si>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</si>
  <si>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</si>
  <si>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</si>
  <si>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</si>
  <si>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</si>
  <si>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</si>
  <si>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</si>
  <si>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</si>
  <si>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</si>
  <si>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</si>
  <si>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</si>
  <si>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</si>
  <si>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</si>
  <si>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</si>
  <si>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</si>
  <si>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</si>
  <si>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</si>
  <si>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</si>
  <si>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</si>
  <si>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</si>
  <si>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</si>
  <si>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</si>
  <si>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</si>
  <si>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</si>
  <si>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</si>
  <si>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</si>
  <si>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</si>
  <si>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</si>
  <si>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</si>
  <si>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</si>
  <si>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</si>
  <si>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</si>
  <si>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</si>
  <si>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</si>
  <si>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</si>
  <si>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</si>
  <si>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</si>
  <si>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</si>
  <si>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</si>
  <si>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</si>
  <si>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</si>
  <si>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</si>
  <si>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</si>
  <si>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</si>
  <si>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</si>
  <si>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</si>
  <si>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</si>
  <si>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</si>
  <si>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</si>
  <si>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</si>
  <si>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</si>
  <si>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</si>
  <si>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</si>
  <si>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</si>
  <si>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</si>
  <si>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</si>
  <si>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</si>
  <si>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</si>
  <si>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</si>
  <si>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</si>
  <si>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</si>
  <si>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</si>
  <si>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</si>
  <si>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</si>
  <si>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</si>
  <si>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</si>
  <si>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</si>
  <si>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</si>
  <si>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</si>
  <si>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</si>
  <si>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</si>
  <si>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</si>
  <si>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</si>
  <si>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</si>
  <si>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</si>
  <si>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</si>
  <si>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</si>
  <si>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</si>
  <si>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</si>
  <si>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</si>
  <si>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</si>
  <si>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</si>
  <si>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</si>
  <si>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</si>
  <si>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</si>
  <si>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</si>
  <si>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</si>
  <si>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</si>
  <si>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</si>
  <si>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</si>
  <si>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</si>
  <si>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</si>
  <si>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</si>
  <si>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</si>
  <si>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</si>
  <si>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</si>
  <si>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</si>
  <si>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</si>
  <si>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</si>
  <si>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</si>
  <si>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</si>
  <si>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</si>
  <si>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</si>
  <si>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</si>
  <si>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</si>
  <si>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</si>
  <si>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</si>
  <si>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</si>
  <si>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</si>
  <si>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</si>
  <si>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</si>
  <si>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</si>
  <si>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</si>
  <si>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</si>
  <si>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</si>
  <si>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</si>
  <si>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</si>
  <si>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</si>
  <si>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</si>
  <si>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</si>
  <si>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</si>
  <si>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</si>
  <si>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</si>
  <si>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</si>
  <si>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</si>
  <si>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</si>
  <si>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</si>
  <si>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</si>
  <si>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</si>
  <si>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</si>
  <si>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</si>
  <si>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</si>
  <si>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</si>
  <si>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</si>
  <si>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</si>
  <si>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</si>
  <si>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</si>
  <si>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</si>
  <si>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</si>
  <si>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</si>
  <si>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</si>
  <si>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</si>
  <si>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</si>
  <si>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</si>
  <si>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</si>
  <si>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 Զ․Մուրադյան</t>
  </si>
  <si>
    <t>Ծ․Հովհաննիսյան</t>
  </si>
  <si>
    <t>Զ․Մուրադյան</t>
  </si>
  <si>
    <t>ԵԿԱՄՈՒՏՆԵՐԻ ԵՎ ԾԱԽՍԵՐԻ ՎԵՐԱԲԵՐՅԱԼ</t>
  </si>
  <si>
    <t>2․Կցված է աշխատավարձի հաշվարկման տեղեկանքը,որում նախատեսվել է պարգևավճարի գումար ։</t>
  </si>
  <si>
    <t xml:space="preserve">  3.  Կցված է սննդի հաշվարկը , որը համապատասխանում է երեխաների ցուցակային թվին:</t>
  </si>
  <si>
    <t>Կցված են  փոխադարձ ակտերը և փաստացի ծախսերի տեղեկանքը</t>
  </si>
  <si>
    <t xml:space="preserve">          Գլխ․հաշվապահ՝                                          Ծ․Հովհաննիսյան</t>
  </si>
  <si>
    <t xml:space="preserve">  4. Կցված է կոմունալների  փաստացի ծախսերի տեղեկանքը  և փոխադարձ ակտերը։</t>
  </si>
  <si>
    <t xml:space="preserve"> </t>
  </si>
  <si>
    <t xml:space="preserve">2025թ. եկամուտների ու ծախսերի </t>
  </si>
  <si>
    <t xml:space="preserve">  2025թ. դրամական միջոցների հոսքերի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</si>
  <si>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</si>
  <si>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</si>
  <si>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</si>
  <si>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</si>
  <si>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</si>
  <si>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</si>
  <si>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 xml:space="preserve">2025թ. խմբերի և երեխաների ցուցակային թվաքանակի վերաբերյալ 
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</si>
  <si>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</si>
  <si>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</si>
  <si>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</si>
  <si>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</si>
  <si>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Ծառերի էտման գծով</t>
  </si>
  <si>
    <t>1․1</t>
  </si>
  <si>
    <t>1․2</t>
  </si>
  <si>
    <t>900.0 հազ․դրամը ռոբոտաշինության սեթի ևպլանշետի գումար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</si>
  <si>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</si>
  <si>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t>աշխատակիցների 2025թ. աշխատավարձի հաշվարկի վերաբերյալ</t>
  </si>
  <si>
    <t xml:space="preserve">             Տնօրեն՝                                                 Զ․ Մուրադյան</t>
  </si>
  <si>
    <t>,,Երևանի հ. 31 մանկապարտեզ,, ՀՈԱԿ-ի 2025թ.</t>
  </si>
  <si>
    <t xml:space="preserve">    Մանկապարտեզը գործում է 10 խմբով, երեխաների ցուցակային թիվը 291  է:</t>
  </si>
  <si>
    <t xml:space="preserve">Ծանոթություն
(նշել՝ 2024թ. թե 2025թ.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</si>
  <si>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</si>
  <si>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 xml:space="preserve">   1. Երևանի քաղաքապետարանի կողմից 10 ամսվա փաստացի ֆինանսավորումը կազմել է  105479.8 հազ․դրամ։ </t>
  </si>
  <si>
    <t>Հիմնական միջոցների գծով</t>
  </si>
  <si>
    <t>5․Հիմնական միջոցներ գնելիս  սառցախցիկի և պահարանների  փոխարեն անհրաժեշտություն է առաջացել գնել  մսաղացներ և մանկական աթոռներ։</t>
  </si>
  <si>
    <t>Հները կոտրված են,վերանորոգման  ենթակա չեն</t>
  </si>
  <si>
    <t xml:space="preserve">«Երևանի հ.31 մսուր-մանկապարտեզ» ՀՈԱԿ-ի </t>
  </si>
  <si>
    <t>ՌՈԲՈՏԱՇԻՆՈՒԹՅՈՒՆ</t>
  </si>
  <si>
    <t>1․3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</si>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</sst>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8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name val="GHEA Grapalat"/>
      <family val="3"/>
    </font>
    <font>
      <sz val="8"/>
      <name val="GHEA Grapalat"/>
      <family val="3"/>
    </font>
    <font>
      <sz val="12"/>
      <name val="Arial Armenian"/>
      <family val="2"/>
    </font>
    <font>
      <sz val="12"/>
      <name val="Sylfaen"/>
      <family val="1"/>
    </font>
    <font>
      <sz val="12"/>
      <name val="Arial"/>
      <family val="2"/>
      <charset val="204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2"/>
      <name val="Sylfaen"/>
      <family val="1"/>
    </font>
    <font>
      <sz val="12"/>
      <color rgb="FFFF0000"/>
      <name val="GHEA Grapalat"/>
      <family val="3"/>
    </font>
    <font>
      <sz val="12"/>
      <color indexed="8"/>
      <name val="GHEA Grapalat"/>
      <family val="3"/>
    </font>
    <font>
      <i/>
      <sz val="12"/>
      <color rgb="FFFF0000"/>
      <name val="GHEA Grapalat"/>
      <family val="3"/>
    </font>
    <font>
      <sz val="10"/>
      <color rgb="FFFF0000"/>
      <name val="Arial"/>
      <family val="2"/>
      <charset val="204"/>
    </font>
    <font>
      <sz val="11"/>
      <name val="Arial Armenian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70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28" fillId="0" borderId="0" xfId="0" applyFont="1"/>
    <xf numFmtId="0" fontId="32" fillId="0" borderId="0" xfId="0" applyFont="1"/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0" fontId="71" fillId="0" borderId="10" xfId="20" applyFont="1" applyBorder="1" applyAlignment="1">
      <alignment horizontal="center" wrapText="1"/>
    </xf>
    <xf numFmtId="166" fontId="31" fillId="0" borderId="0" xfId="45" applyNumberFormat="1" applyFont="1" applyAlignment="1" applyProtection="1">
      <alignment vertical="center"/>
      <protection locked="0"/>
    </xf>
    <xf numFmtId="0" fontId="7" fillId="0" borderId="0" xfId="52"/>
    <xf numFmtId="0" fontId="72" fillId="0" borderId="0" xfId="52" applyFont="1" applyAlignment="1">
      <alignment horizontal="center"/>
    </xf>
    <xf numFmtId="0" fontId="72" fillId="0" borderId="0" xfId="52" applyFont="1" applyAlignment="1">
      <alignment horizontal="justify" vertical="top"/>
    </xf>
    <xf numFmtId="0" fontId="72" fillId="0" borderId="0" xfId="52" applyFont="1" applyAlignment="1">
      <alignment vertical="top" wrapText="1"/>
    </xf>
    <xf numFmtId="0" fontId="72" fillId="24" borderId="0" xfId="52" applyFont="1" applyFill="1" applyAlignment="1">
      <alignment horizontal="justify" vertical="top"/>
    </xf>
    <xf numFmtId="0" fontId="73" fillId="0" borderId="0" xfId="52" applyFont="1" applyAlignment="1">
      <alignment wrapText="1"/>
    </xf>
    <xf numFmtId="166" fontId="32" fillId="0" borderId="0" xfId="45" applyNumberFormat="1" applyFont="1" applyAlignment="1" applyProtection="1">
      <alignment horizontal="center" vertical="center" wrapText="1"/>
      <protection locked="0"/>
    </xf>
    <xf numFmtId="166" fontId="31" fillId="0" borderId="0" xfId="45" applyNumberFormat="1" applyFont="1" applyAlignment="1" applyProtection="1">
      <alignment horizontal="center" vertical="center" wrapText="1"/>
      <protection locked="0"/>
    </xf>
    <xf numFmtId="0" fontId="74" fillId="0" borderId="0" xfId="52" applyFont="1" applyAlignment="1">
      <alignment horizontal="justify"/>
    </xf>
    <xf numFmtId="0" fontId="75" fillId="0" borderId="0" xfId="52" applyFont="1" applyAlignment="1">
      <alignment horizontal="justify"/>
    </xf>
    <xf numFmtId="0" fontId="7" fillId="24" borderId="0" xfId="52" applyFill="1"/>
    <xf numFmtId="0" fontId="7" fillId="0" borderId="0" xfId="52" applyAlignment="1">
      <alignment wrapText="1"/>
    </xf>
    <xf numFmtId="0" fontId="76" fillId="0" borderId="0" xfId="52" applyFont="1" applyAlignment="1">
      <alignment vertical="center"/>
    </xf>
    <xf numFmtId="0" fontId="74" fillId="0" borderId="0" xfId="52" applyFont="1" applyAlignment="1">
      <alignment wrapText="1"/>
    </xf>
    <xf numFmtId="0" fontId="77" fillId="24" borderId="0" xfId="52" applyFont="1" applyFill="1" applyAlignment="1">
      <alignment horizontal="justify" vertical="top"/>
    </xf>
    <xf numFmtId="3" fontId="32" fillId="0" borderId="10" xfId="62" applyNumberFormat="1" applyFont="1" applyBorder="1" applyAlignment="1" applyProtection="1">
      <alignment horizontal="center" vertical="center" wrapText="1"/>
      <protection locked="0"/>
    </xf>
    <xf numFmtId="166" fontId="32" fillId="0" borderId="10" xfId="62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>
      <alignment horizontal="left" vertical="center" wrapText="1"/>
    </xf>
    <xf numFmtId="0" fontId="79" fillId="0" borderId="10" xfId="45" applyFont="1" applyBorder="1" applyAlignment="1" applyProtection="1">
      <alignment horizontal="left" vertical="center" wrapText="1"/>
      <protection locked="0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0" fontId="80" fillId="0" borderId="0" xfId="0" applyFont="1" applyAlignment="1" applyProtection="1">
      <alignment vertical="center"/>
      <protection locked="0"/>
    </xf>
    <xf numFmtId="0" fontId="81" fillId="0" borderId="0" xfId="52" applyFont="1"/>
    <xf numFmtId="166" fontId="78" fillId="0" borderId="0" xfId="45" applyNumberFormat="1" applyFont="1" applyAlignment="1" applyProtection="1">
      <alignment horizontal="left" vertical="center" wrapText="1"/>
      <protection locked="0"/>
    </xf>
    <xf numFmtId="3" fontId="32" fillId="0" borderId="10" xfId="62" applyNumberFormat="1" applyFont="1" applyBorder="1" applyAlignment="1">
      <alignment horizontal="center" vertical="center" wrapText="1"/>
    </xf>
    <xf numFmtId="166" fontId="32" fillId="0" borderId="10" xfId="62" applyNumberFormat="1" applyFont="1" applyBorder="1" applyAlignment="1">
      <alignment horizontal="center" vertical="center" wrapText="1"/>
    </xf>
    <xf numFmtId="0" fontId="82" fillId="0" borderId="10" xfId="0" applyFont="1" applyBorder="1" applyAlignment="1">
      <alignment horizontal="center"/>
    </xf>
    <xf numFmtId="2" fontId="82" fillId="0" borderId="10" xfId="0" applyNumberFormat="1" applyFont="1" applyBorder="1" applyAlignment="1">
      <alignment horizontal="center"/>
    </xf>
    <xf numFmtId="166" fontId="31" fillId="0" borderId="10" xfId="62" applyNumberFormat="1" applyFont="1" applyBorder="1" applyAlignment="1">
      <alignment horizontal="center" vertical="center" wrapText="1"/>
    </xf>
    <xf numFmtId="2" fontId="31" fillId="0" borderId="10" xfId="62" applyNumberFormat="1" applyFont="1" applyBorder="1" applyAlignment="1">
      <alignment horizontal="center" vertical="center" wrapText="1"/>
    </xf>
    <xf numFmtId="3" fontId="34" fillId="0" borderId="10" xfId="62" applyNumberFormat="1" applyFont="1" applyBorder="1" applyAlignment="1">
      <alignment horizontal="center" vertical="center" wrapText="1"/>
    </xf>
    <xf numFmtId="166" fontId="34" fillId="0" borderId="10" xfId="62" applyNumberFormat="1" applyFont="1" applyBorder="1" applyAlignment="1">
      <alignment horizontal="center" vertical="center" wrapText="1"/>
    </xf>
    <xf numFmtId="3" fontId="32" fillId="0" borderId="10" xfId="49" applyNumberFormat="1" applyFont="1" applyBorder="1" applyAlignment="1" applyProtection="1">
      <alignment horizontal="center" vertical="center" wrapText="1"/>
      <protection locked="0"/>
    </xf>
    <xf numFmtId="4" fontId="34" fillId="0" borderId="10" xfId="62" applyNumberFormat="1" applyFont="1" applyBorder="1" applyAlignment="1">
      <alignment horizontal="center" vertical="center" wrapText="1"/>
    </xf>
    <xf numFmtId="1" fontId="34" fillId="0" borderId="0" xfId="62" applyNumberFormat="1" applyFont="1" applyAlignment="1">
      <alignment horizontal="center" vertical="center" wrapText="1"/>
    </xf>
    <xf numFmtId="164" fontId="34" fillId="0" borderId="0" xfId="62" applyNumberFormat="1" applyFont="1" applyAlignment="1">
      <alignment horizontal="center" vertical="center" wrapText="1"/>
    </xf>
    <xf numFmtId="3" fontId="49" fillId="0" borderId="0" xfId="45" applyNumberFormat="1" applyFont="1" applyAlignment="1" applyProtection="1">
      <alignment horizontal="center" vertical="center" wrapText="1"/>
      <protection locked="0"/>
    </xf>
    <xf numFmtId="166" fontId="32" fillId="29" borderId="10" xfId="46" applyNumberFormat="1" applyFont="1" applyFill="1" applyBorder="1" applyAlignment="1" applyProtection="1">
      <alignment horizontal="center" vertical="center" wrapText="1"/>
      <protection locked="0"/>
    </xf>
    <xf numFmtId="2" fontId="45" fillId="0" borderId="10" xfId="49" applyNumberFormat="1" applyFont="1" applyBorder="1" applyAlignment="1" applyProtection="1">
      <alignment horizontal="center" vertical="center" wrapText="1"/>
      <protection locked="0"/>
    </xf>
    <xf numFmtId="2" fontId="32" fillId="0" borderId="15" xfId="49" applyNumberFormat="1" applyFont="1" applyBorder="1" applyAlignment="1" applyProtection="1">
      <alignment horizontal="center" vertical="center" wrapText="1"/>
      <protection locked="0"/>
    </xf>
    <xf numFmtId="2" fontId="32" fillId="0" borderId="10" xfId="49" applyNumberFormat="1" applyFont="1" applyBorder="1" applyAlignment="1" applyProtection="1">
      <alignment horizontal="center" vertical="center" wrapText="1"/>
      <protection locked="0"/>
    </xf>
    <xf numFmtId="2" fontId="32" fillId="0" borderId="16" xfId="49" applyNumberFormat="1" applyFont="1" applyBorder="1" applyAlignment="1" applyProtection="1">
      <alignment horizontal="center" vertical="center" wrapText="1"/>
      <protection locked="0"/>
    </xf>
    <xf numFmtId="0" fontId="71" fillId="0" borderId="10" xfId="0" applyFont="1" applyBorder="1" applyAlignment="1">
      <alignment horizontal="center"/>
    </xf>
    <xf numFmtId="2" fontId="32" fillId="0" borderId="10" xfId="49" applyNumberFormat="1" applyFont="1" applyBorder="1" applyAlignment="1" applyProtection="1">
      <alignment vertical="center" wrapText="1"/>
      <protection locked="0"/>
    </xf>
    <xf numFmtId="2" fontId="32" fillId="0" borderId="16" xfId="49" applyNumberFormat="1" applyFont="1" applyBorder="1" applyAlignment="1" applyProtection="1">
      <alignment vertical="center" wrapText="1"/>
      <protection locked="0"/>
    </xf>
    <xf numFmtId="2" fontId="71" fillId="0" borderId="10" xfId="0" applyNumberFormat="1" applyFont="1" applyBorder="1" applyAlignment="1">
      <alignment horizontal="center" wrapText="1"/>
    </xf>
    <xf numFmtId="2" fontId="71" fillId="0" borderId="10" xfId="0" applyNumberFormat="1" applyFont="1" applyBorder="1" applyAlignment="1">
      <alignment horizontal="center"/>
    </xf>
    <xf numFmtId="2" fontId="71" fillId="0" borderId="10" xfId="0" applyNumberFormat="1" applyFont="1" applyBorder="1"/>
    <xf numFmtId="2" fontId="71" fillId="0" borderId="10" xfId="0" applyNumberFormat="1" applyFont="1" applyBorder="1" applyAlignment="1">
      <alignment horizontal="center" vertical="center" wrapText="1"/>
    </xf>
    <xf numFmtId="164" fontId="33" fillId="0" borderId="0" xfId="45" applyNumberFormat="1" applyFont="1" applyAlignment="1">
      <alignment vertical="center"/>
    </xf>
    <xf numFmtId="166" fontId="29" fillId="0" borderId="0" xfId="0" applyNumberFormat="1" applyFont="1" applyAlignment="1">
      <alignment horizontal="center" vertical="center"/>
    </xf>
    <xf numFmtId="0" fontId="32" fillId="0" borderId="0" xfId="0" applyFont="1" applyAlignment="1">
      <alignment horizontal="right" vertical="center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32" fillId="0" borderId="0" xfId="0" applyFont="1" applyAlignment="1">
      <alignment horizontal="right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0" fontId="69" fillId="0" borderId="0" xfId="0" applyFont="1" applyAlignment="1" applyProtection="1">
      <alignment horizontal="center"/>
      <protection locked="0"/>
    </xf>
    <xf numFmtId="0" fontId="70" fillId="0" borderId="11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MgAgAFAATQAAAAAAAAAAAAAAAAAAAAAAAAAAAAAAAAAAAAAAAAAAAAAAAAAAAAAAAAAAAAAAAAAAAAAAAAAAAAAAAAAAAAAAAAAAAAAAAAAAAAAAAAAAAAAAAAAAAAAAAADpBwwABQAaABMAIAAm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MjM4WjAjBgkqhkiG9w0BCQQxFgQUJk/MVOG4+7hzXkrYrqlMbs95NPwwKwYLKoZIhvcNAQkQAgwxHDAaMBgwFgQUK2DY8Flrruk/JuoGGlIdRn+9y9EwDQYJKoZIhvcNAQEBBQAEggEAJFd1q/Uuw2Yo0rNaB5yZ9FJET8SEplylp4FX/b39QNG1KmAN/m+BtURLscn9oEO5Ur5UgClVI+G4lvnbHaN3mcZv06p9yAcOymjeokslTG87R2YakJCW9zf/x+iiErD+daAdMHQ6yhgtkPN4q7pE7UMPj8sI0EcaoxfaLi/Dp+MCl3JVcI0ThO9ZRtZDzFqukqSHX87BY0D6jnN4sEF/BVAp37kNa8wLiuUmx1FopX+TsFFwkfdmyWdJEmmlsZAFT1KmnuUeNoJP252jLWaXfTGzsuTvUXwfa7S92YxfZlE9FnwuiQVAcoE28rwCwP7y0cRHcUOs53VN2PNQaf07qQ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p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MgAgAFAATQAAAAAAAAAAAAAAAAAAAAAAAAAAAAAAAAAAAAAAAAAAAAAAAAAAAAAAAAAAAAAAAAAAAAAAAAAAAAAAAAAAAAAAAAAAAAAAAAAAAAAAAAAAAAAAAAAAAAAAAADpBwwABQAaABMAIA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MjM1WjAjBgkqhkiG9w0BCQQxFgQUnGljlMVb9hJQ9SbF/ImJGVU5J8wwKwYLKoZIhvcNAQkQAgwxHDAaMBgwFgQUK2DY8Flrruk/JuoGGlIdRn+9y9EwDQYJKoZIhvcNAQEBBQAEggEAUomsDEv1/mIEiIFXaylNSWM7o1DnK5RDFl0IK1ur2DysQmdeeo3mgVgRHj2QdbRBOV0+VAQEcWnGw0D5JAFvu8IryC8qAgJcPb8tYhkCk94FOO1OVAIa9fcNsWMbwA6oZIRuMPFphT0SbS7GgOvtZhQSYsq8oAvzz+glyDKmMcR+1KT1Jrnlg8iUmtFTfTCrCD95zXV9MWM3MQ/2gAqqfctKOQEIePDRW+8yFFwU2/0SRigcwdzCB9gP/CaI32amhgaYu7lsWp+frRinwa990zJDd5u/goOoft+U+zw5NFIo+PFaK8Oj1BS8BtttpXW9TPBhPsBJXu7al06/4Di7v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2</xdr:col>
          <xdr:colOff>2540000</xdr:colOff>
          <xdr:row>84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E642C791-9B6B-739D-EEDE-550DFE0D46E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104</xdr:row>
          <xdr:rowOff>0</xdr:rowOff>
        </xdr:from>
        <xdr:to>
          <xdr:col>1</xdr:col>
          <xdr:colOff>2540000</xdr:colOff>
          <xdr:row>104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9E028B08-542F-53B2-7EA7-360096604E2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rtak.hambardzumyan/Desktop/NAKHAHASHIVNERI%20ORINAKNER/Naxahashivneri%20chshtum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344;&#1377;&#1399;&#1406;&#1377;&#1402;&#1377;&#1392;&#1400;&#1410;&#1385;&#1397;&#1400;&#1410;&#1398;%202025\&#1350;&#1377;&#1389;&#1377;&#1392;&#1377;&#1399;&#1387;&#1406;%202025&#1385;&#8228;&#1407;&#1377;&#1408;&#1381;&#1405;&#1391;&#1387;&#1382;&#1378;\&#1350;&#1377;&#1389;&#1377;&#1392;&#1377;&#1399;&#1387;&#1406;%202025%20&#1392;&#1377;&#1405;&#1407;&#1377;&#1407;&#1406;&#1377;&#1390;&#1384;\&#1350;&#1377;&#1389;&#1377;&#1392;&#1377;&#1399;&#1387;&#1406;%202025&#1385;&#8228;&#1412;&#1377;&#1394;&#1377;&#1412;&#8228;-&#1387;%20&#1392;&#1377;&#1405;&#1407;&#1377;&#1407;&#1377;&#139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Komunal "/>
      <sheetName val="Ashkhatavardz"/>
      <sheetName val="Khmberi ev erekhaneri tiv"/>
      <sheetName val="Տեղեկանք-հիմնավորում"/>
    </sheetNames>
    <sheetDataSet>
      <sheetData sheetId="0">
        <row r="66">
          <cell r="B66" t="str">
            <v>Կրակմարիչների լիցքավորում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6"/>
  <sheetViews>
    <sheetView tabSelected="1" view="pageBreakPreview" topLeftCell="A56" zoomScale="85" zoomScaleSheetLayoutView="85" workbookViewId="0">
      <selection activeCell="C85" sqref="C85"/>
    </sheetView>
  </sheetViews>
  <sheetFormatPr defaultColWidth="9.140625" defaultRowHeight="17.25"/>
  <cols>
    <col min="1" max="1" width="6.5703125" style="5" customWidth="1"/>
    <col min="2" max="2" width="41.7109375" style="5" customWidth="1"/>
    <col min="3" max="3" width="42.855468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9" width="0" style="5" hidden="1" customWidth="1"/>
    <col min="20" max="16384" width="9.140625" style="5"/>
  </cols>
  <sheetData>
    <row r="1" spans="1:10">
      <c r="C1" s="237"/>
      <c r="D1" s="505" t="s">
        <v>183</v>
      </c>
      <c r="E1" s="438">
        <v>53</v>
      </c>
    </row>
    <row r="2" spans="1:10">
      <c r="C2" s="237"/>
      <c r="D2" s="505" t="s">
        <v>39</v>
      </c>
      <c r="E2" s="39"/>
    </row>
    <row r="3" spans="1:10">
      <c r="C3" s="237"/>
      <c r="D3" s="505" t="s">
        <v>207</v>
      </c>
      <c r="E3" s="39"/>
    </row>
    <row r="4" spans="1:10" s="29" customFormat="1" ht="24.75" customHeight="1">
      <c r="B4" s="243"/>
      <c r="C4" s="243"/>
      <c r="D4" s="505" t="s">
        <v>238</v>
      </c>
      <c r="E4" s="39"/>
      <c r="F4" s="55"/>
    </row>
    <row r="5" spans="1:10" s="29" customFormat="1" ht="20.25" customHeight="1">
      <c r="B5" s="243"/>
      <c r="C5" s="5"/>
      <c r="D5" s="505" t="s">
        <v>208</v>
      </c>
      <c r="E5" s="39"/>
      <c r="F5" s="55"/>
    </row>
    <row r="6" spans="1:10" s="29" customFormat="1" ht="20.25" customHeight="1">
      <c r="B6" s="243"/>
      <c r="C6" s="5"/>
      <c r="D6" s="505"/>
      <c r="E6" s="39"/>
      <c r="F6" s="55"/>
    </row>
    <row r="7" spans="1:10" ht="20.25" customHeight="1">
      <c r="C7" s="237"/>
      <c r="D7" s="505" t="s">
        <v>266</v>
      </c>
      <c r="E7" s="438">
        <f>+E1</f>
        <v>53</v>
      </c>
    </row>
    <row r="8" spans="1:10" ht="20.25" customHeight="1">
      <c r="C8" s="237"/>
      <c r="D8" s="505" t="s">
        <v>267</v>
      </c>
      <c r="E8" s="237"/>
    </row>
    <row r="9" spans="1:10" ht="20.25" customHeight="1">
      <c r="C9" s="237"/>
      <c r="D9" s="505" t="s">
        <v>268</v>
      </c>
      <c r="E9" s="237"/>
    </row>
    <row r="10" spans="1:10" ht="20.25" customHeight="1">
      <c r="C10" s="234"/>
      <c r="D10" s="506" t="s">
        <v>274</v>
      </c>
      <c r="E10" s="234"/>
    </row>
    <row r="11" spans="1:10" ht="20.25" customHeight="1">
      <c r="C11" s="234"/>
      <c r="D11" s="505" t="s">
        <v>275</v>
      </c>
      <c r="E11" s="234"/>
    </row>
    <row r="12" spans="1:10" ht="20.25">
      <c r="A12" s="515" t="s">
        <v>40</v>
      </c>
      <c r="B12" s="515"/>
      <c r="C12" s="515"/>
      <c r="D12" s="515"/>
      <c r="E12" s="515"/>
      <c r="F12" s="376"/>
    </row>
    <row r="13" spans="1:10" ht="20.45" customHeight="1">
      <c r="A13" s="516" t="s">
        <v>348</v>
      </c>
      <c r="B13" s="516"/>
      <c r="C13" s="516"/>
      <c r="D13" s="516"/>
      <c r="E13" s="516"/>
      <c r="F13" s="369" t="s">
        <v>194</v>
      </c>
    </row>
    <row r="14" spans="1:10" ht="18.75" customHeight="1">
      <c r="A14" s="517" t="s">
        <v>320</v>
      </c>
      <c r="B14" s="517"/>
      <c r="C14" s="517"/>
      <c r="D14" s="517"/>
      <c r="E14" s="517"/>
      <c r="F14" s="377"/>
      <c r="G14" s="30"/>
      <c r="H14" s="30"/>
      <c r="I14" s="30"/>
      <c r="J14" s="30"/>
    </row>
    <row r="15" spans="1:10" ht="35.25" customHeight="1">
      <c r="A15" s="393"/>
      <c r="B15" s="52"/>
      <c r="C15" s="393"/>
      <c r="D15" s="507" t="s">
        <v>50</v>
      </c>
      <c r="E15" s="395"/>
    </row>
    <row r="16" spans="1:10" ht="20.25">
      <c r="A16" s="52" t="s">
        <v>7</v>
      </c>
      <c r="B16" s="376" t="s">
        <v>133</v>
      </c>
      <c r="C16" s="396"/>
      <c r="D16" s="397"/>
      <c r="E16" s="397"/>
    </row>
    <row r="17" spans="1:6" ht="18.75" customHeight="1">
      <c r="A17" s="61">
        <v>1</v>
      </c>
      <c r="B17" s="13" t="s">
        <v>114</v>
      </c>
      <c r="C17" s="394"/>
      <c r="D17" s="235">
        <v>137419.70000000001</v>
      </c>
      <c r="E17" s="239"/>
      <c r="F17" s="149"/>
    </row>
    <row r="18" spans="1:6" ht="18.75" customHeight="1">
      <c r="A18" s="61">
        <f>+A17+1</f>
        <v>2</v>
      </c>
      <c r="B18" s="13" t="s">
        <v>216</v>
      </c>
      <c r="C18" s="394"/>
      <c r="D18" s="508">
        <f>+D19+D20</f>
        <v>33.93</v>
      </c>
      <c r="E18" s="239"/>
      <c r="F18" s="149"/>
    </row>
    <row r="19" spans="1:6" s="373" customFormat="1">
      <c r="A19" s="370">
        <f>+A18+0.1</f>
        <v>2.1</v>
      </c>
      <c r="B19" s="371" t="s">
        <v>217</v>
      </c>
      <c r="C19" s="371"/>
      <c r="D19" s="509">
        <v>33.93</v>
      </c>
      <c r="E19" s="372"/>
      <c r="F19" s="374"/>
    </row>
    <row r="20" spans="1:6" s="373" customFormat="1" hidden="1">
      <c r="A20" s="370">
        <f>+A19+0.1</f>
        <v>2.2000000000000002</v>
      </c>
      <c r="B20" s="371" t="s">
        <v>218</v>
      </c>
      <c r="C20" s="371"/>
      <c r="D20" s="509"/>
      <c r="E20" s="372"/>
      <c r="F20" s="374"/>
    </row>
    <row r="21" spans="1:6" ht="18.75" customHeight="1">
      <c r="A21" s="61">
        <f>+A18+1</f>
        <v>3</v>
      </c>
      <c r="B21" s="13" t="s">
        <v>219</v>
      </c>
      <c r="C21" s="394"/>
      <c r="D21" s="508">
        <f>+D22+D23</f>
        <v>1990.3</v>
      </c>
      <c r="E21" s="239"/>
      <c r="F21" s="149"/>
    </row>
    <row r="22" spans="1:6" s="373" customFormat="1" hidden="1">
      <c r="A22" s="370">
        <f>+A21+0.1</f>
        <v>3.1</v>
      </c>
      <c r="B22" s="371" t="s">
        <v>220</v>
      </c>
      <c r="C22" s="371"/>
      <c r="D22" s="509"/>
      <c r="E22" s="372"/>
      <c r="F22" s="374"/>
    </row>
    <row r="23" spans="1:6" s="373" customFormat="1">
      <c r="A23" s="370">
        <f>+A22+0.1</f>
        <v>3.2</v>
      </c>
      <c r="B23" s="371" t="s">
        <v>221</v>
      </c>
      <c r="C23" s="371"/>
      <c r="D23" s="509">
        <v>1990.3</v>
      </c>
      <c r="E23" s="372"/>
      <c r="F23" s="374"/>
    </row>
    <row r="24" spans="1:6" ht="18.75" customHeight="1">
      <c r="A24" s="61">
        <f>+A21+1</f>
        <v>4</v>
      </c>
      <c r="B24" s="13" t="s">
        <v>222</v>
      </c>
      <c r="C24" s="394"/>
      <c r="D24" s="508">
        <v>0.2</v>
      </c>
      <c r="E24" s="239"/>
      <c r="F24" s="149"/>
    </row>
    <row r="25" spans="1:6" ht="18.75" customHeight="1">
      <c r="A25" s="61">
        <f>+A24+1</f>
        <v>5</v>
      </c>
      <c r="B25" s="13" t="s">
        <v>8</v>
      </c>
      <c r="C25" s="394"/>
      <c r="D25" s="235">
        <v>469.6</v>
      </c>
      <c r="E25" s="239"/>
      <c r="F25" s="149"/>
    </row>
    <row r="26" spans="1:6" ht="18.75" hidden="1" customHeight="1">
      <c r="A26" s="61">
        <f t="shared" ref="A26:A27" si="0">+A25+1</f>
        <v>6</v>
      </c>
      <c r="B26" s="13" t="s">
        <v>60</v>
      </c>
      <c r="C26" s="394"/>
      <c r="D26" s="508">
        <f>+'Komunal '!M28</f>
        <v>0</v>
      </c>
      <c r="E26" s="239"/>
      <c r="F26" s="149"/>
    </row>
    <row r="27" spans="1:6" ht="18.75" hidden="1" customHeight="1">
      <c r="A27" s="61">
        <f t="shared" si="0"/>
        <v>7</v>
      </c>
      <c r="B27" s="13" t="s">
        <v>115</v>
      </c>
      <c r="C27" s="394"/>
      <c r="D27" s="235"/>
      <c r="E27" s="239"/>
      <c r="F27" s="149"/>
    </row>
    <row r="28" spans="1:6" ht="18.75" hidden="1" customHeight="1">
      <c r="A28" s="61">
        <f>+A27+1</f>
        <v>8</v>
      </c>
      <c r="B28" s="13" t="s">
        <v>69</v>
      </c>
      <c r="C28" s="394"/>
      <c r="D28" s="235"/>
      <c r="E28" s="239"/>
      <c r="F28" s="149"/>
    </row>
    <row r="29" spans="1:6" ht="18.75" customHeight="1">
      <c r="A29" s="61">
        <v>6</v>
      </c>
      <c r="B29" s="13" t="s">
        <v>120</v>
      </c>
      <c r="C29" s="394"/>
      <c r="D29" s="508">
        <f>SUM(D30:D31)</f>
        <v>3681.2</v>
      </c>
      <c r="E29" s="239"/>
      <c r="F29" s="149"/>
    </row>
    <row r="30" spans="1:6" s="373" customFormat="1">
      <c r="A30" s="370">
        <f>+A29+0.1</f>
        <v>6.1</v>
      </c>
      <c r="B30" s="371" t="s">
        <v>70</v>
      </c>
      <c r="C30" s="371"/>
      <c r="D30" s="510">
        <f>+D75</f>
        <v>3681.2</v>
      </c>
      <c r="E30" s="372"/>
      <c r="F30" s="374"/>
    </row>
    <row r="31" spans="1:6" s="373" customFormat="1" hidden="1">
      <c r="A31" s="370">
        <f>+A30+0.1</f>
        <v>6.1999999999999993</v>
      </c>
      <c r="B31" s="371" t="s">
        <v>71</v>
      </c>
      <c r="C31" s="371"/>
      <c r="D31" s="509"/>
      <c r="E31" s="372"/>
      <c r="F31" s="374"/>
    </row>
    <row r="32" spans="1:6" ht="18.75" hidden="1" customHeight="1">
      <c r="A32" s="61">
        <f>+A29+1</f>
        <v>7</v>
      </c>
      <c r="B32" s="13" t="s">
        <v>9</v>
      </c>
      <c r="C32" s="394"/>
      <c r="D32" s="235"/>
      <c r="E32" s="239"/>
      <c r="F32" s="149" t="s">
        <v>306</v>
      </c>
    </row>
    <row r="33" spans="1:14" ht="18.75" hidden="1" customHeight="1">
      <c r="A33" s="61">
        <v>7</v>
      </c>
      <c r="B33" s="13" t="s">
        <v>222</v>
      </c>
      <c r="C33" s="394"/>
      <c r="D33" s="235"/>
      <c r="E33" s="239"/>
      <c r="F33" s="149"/>
    </row>
    <row r="34" spans="1:14" ht="18.75" hidden="1" customHeight="1">
      <c r="A34" s="61">
        <f>+A32+1</f>
        <v>8</v>
      </c>
      <c r="B34" s="13" t="s">
        <v>270</v>
      </c>
      <c r="C34" s="394"/>
      <c r="D34" s="235"/>
      <c r="E34" s="239"/>
      <c r="F34" s="149" t="s">
        <v>190</v>
      </c>
    </row>
    <row r="35" spans="1:14">
      <c r="A35" s="52"/>
      <c r="B35" s="84" t="s">
        <v>27</v>
      </c>
      <c r="C35" s="396"/>
      <c r="D35" s="497">
        <f>SUM(D17:D18,D21,D24:D29,D32:D34)</f>
        <v>143594.93000000002</v>
      </c>
      <c r="E35" s="398"/>
    </row>
    <row r="36" spans="1:14" ht="15.75" customHeight="1">
      <c r="A36" s="29"/>
      <c r="B36" s="52"/>
      <c r="C36" s="394"/>
      <c r="D36" s="235"/>
      <c r="E36" s="235"/>
    </row>
    <row r="37" spans="1:14" ht="20.25">
      <c r="A37" s="52" t="s">
        <v>10</v>
      </c>
      <c r="B37" s="376" t="s">
        <v>134</v>
      </c>
      <c r="C37" s="397"/>
      <c r="D37" s="399"/>
      <c r="E37" s="399"/>
    </row>
    <row r="38" spans="1:14" ht="18.75" customHeight="1">
      <c r="A38" s="61">
        <v>1</v>
      </c>
      <c r="B38" s="13" t="s">
        <v>11</v>
      </c>
      <c r="C38" s="394"/>
      <c r="D38" s="508">
        <f>+Ashkhatavardz!O9</f>
        <v>96952.2</v>
      </c>
      <c r="E38" s="239"/>
      <c r="F38" s="149"/>
    </row>
    <row r="39" spans="1:14" s="373" customFormat="1">
      <c r="A39" s="370">
        <f>+A38+0.1</f>
        <v>1.1000000000000001</v>
      </c>
      <c r="B39" s="371" t="s">
        <v>116</v>
      </c>
      <c r="C39" s="371"/>
      <c r="D39" s="509">
        <v>291</v>
      </c>
      <c r="E39" s="372"/>
      <c r="F39" s="374"/>
    </row>
    <row r="40" spans="1:14" s="373" customFormat="1">
      <c r="A40" s="370">
        <f>+A39+0.1</f>
        <v>1.2000000000000002</v>
      </c>
      <c r="B40" s="371" t="s">
        <v>240</v>
      </c>
      <c r="C40" s="371"/>
      <c r="D40" s="509">
        <f>+Ashkhatavardz!M7</f>
        <v>5881.1</v>
      </c>
      <c r="E40" s="372"/>
      <c r="F40" s="374"/>
      <c r="G40" s="373" t="s">
        <v>213</v>
      </c>
    </row>
    <row r="41" spans="1:14" ht="18.75" customHeight="1">
      <c r="A41" s="61">
        <f>+A38+1</f>
        <v>2</v>
      </c>
      <c r="B41" s="13" t="s">
        <v>14</v>
      </c>
      <c r="C41" s="394"/>
      <c r="D41" s="508">
        <f>+'Snund ev finans. pastaci'!E12</f>
        <v>27637</v>
      </c>
      <c r="E41" s="239"/>
      <c r="F41" s="149"/>
      <c r="G41" s="5">
        <v>295</v>
      </c>
      <c r="H41" s="5" t="s">
        <v>181</v>
      </c>
      <c r="I41" s="5">
        <v>500</v>
      </c>
      <c r="J41" s="5">
        <v>42</v>
      </c>
      <c r="K41" s="5" t="s">
        <v>182</v>
      </c>
      <c r="L41" s="5">
        <f>+ROUND(G41*I41*J41/1000,1)+'Snund ev finans. pastaci'!E8+'Snund ev finans. pastaci'!E9</f>
        <v>28472</v>
      </c>
      <c r="N41" s="5" t="s">
        <v>214</v>
      </c>
    </row>
    <row r="42" spans="1:14" ht="18.75" customHeight="1">
      <c r="A42" s="61">
        <f>+A41+1</f>
        <v>3</v>
      </c>
      <c r="B42" s="13" t="s">
        <v>13</v>
      </c>
      <c r="C42" s="394"/>
      <c r="D42" s="508">
        <f>+'Komunal '!F27</f>
        <v>2976.9</v>
      </c>
      <c r="E42" s="239"/>
      <c r="F42" s="235">
        <f>+D42-'Komunal '!F27</f>
        <v>0</v>
      </c>
      <c r="L42" s="5">
        <f>+'Snund ev finans. pastaci'!E8+'Snund ev finans. pastaci'!E9</f>
        <v>22277</v>
      </c>
    </row>
    <row r="43" spans="1:14" ht="18.75" customHeight="1">
      <c r="A43" s="61">
        <f t="shared" ref="A43:A47" si="1">+A42+1</f>
        <v>4</v>
      </c>
      <c r="B43" s="13" t="s">
        <v>12</v>
      </c>
      <c r="C43" s="394"/>
      <c r="D43" s="508">
        <f>+'Komunal '!J27</f>
        <v>3255.2</v>
      </c>
      <c r="E43" s="239"/>
      <c r="F43" s="235">
        <f>+D43-'Komunal '!J27</f>
        <v>0</v>
      </c>
      <c r="L43" s="84">
        <f>+L42+L41*0.8</f>
        <v>45054.600000000006</v>
      </c>
    </row>
    <row r="44" spans="1:14" ht="18.75" customHeight="1">
      <c r="A44" s="61">
        <f t="shared" si="1"/>
        <v>5</v>
      </c>
      <c r="B44" s="13" t="s">
        <v>15</v>
      </c>
      <c r="C44" s="394"/>
      <c r="D44" s="508">
        <f>+'Komunal '!O27</f>
        <v>594.79999999999995</v>
      </c>
      <c r="E44" s="239"/>
      <c r="F44" s="235">
        <f>+D44-'Komunal '!O27</f>
        <v>0</v>
      </c>
    </row>
    <row r="45" spans="1:14" ht="18.75" customHeight="1">
      <c r="A45" s="61">
        <f t="shared" si="1"/>
        <v>6</v>
      </c>
      <c r="B45" s="13" t="s">
        <v>16</v>
      </c>
      <c r="C45" s="394"/>
      <c r="D45" s="235">
        <v>73.599999999999994</v>
      </c>
      <c r="E45" s="239"/>
      <c r="F45" s="149"/>
    </row>
    <row r="46" spans="1:14" ht="18.75" customHeight="1">
      <c r="A46" s="61">
        <f t="shared" si="1"/>
        <v>7</v>
      </c>
      <c r="B46" s="13" t="s">
        <v>17</v>
      </c>
      <c r="C46" s="394"/>
      <c r="D46" s="235">
        <v>191</v>
      </c>
      <c r="E46" s="239"/>
      <c r="F46" s="149"/>
    </row>
    <row r="47" spans="1:14" ht="18.75" customHeight="1">
      <c r="A47" s="61">
        <f t="shared" si="1"/>
        <v>8</v>
      </c>
      <c r="B47" s="13" t="s">
        <v>18</v>
      </c>
      <c r="C47" s="394"/>
      <c r="D47" s="508">
        <f>SUM(D48:D50)</f>
        <v>177.6</v>
      </c>
      <c r="E47" s="239"/>
      <c r="F47" s="149"/>
    </row>
    <row r="48" spans="1:14" s="373" customFormat="1">
      <c r="A48" s="370">
        <f>+A47+0.1</f>
        <v>8.1</v>
      </c>
      <c r="B48" s="371" t="s">
        <v>19</v>
      </c>
      <c r="C48" s="371"/>
      <c r="D48" s="509">
        <v>57.6</v>
      </c>
      <c r="E48" s="372"/>
      <c r="F48" s="374"/>
    </row>
    <row r="49" spans="1:11" s="373" customFormat="1" hidden="1">
      <c r="A49" s="370">
        <f>+A48+0.1</f>
        <v>8.1999999999999993</v>
      </c>
      <c r="B49" s="371" t="s">
        <v>20</v>
      </c>
      <c r="C49" s="371"/>
      <c r="D49" s="509"/>
      <c r="E49" s="372"/>
      <c r="F49" s="374"/>
    </row>
    <row r="50" spans="1:11" s="373" customFormat="1">
      <c r="A50" s="370">
        <f>+A49+0.1</f>
        <v>8.2999999999999989</v>
      </c>
      <c r="B50" s="371" t="s">
        <v>21</v>
      </c>
      <c r="C50" s="371"/>
      <c r="D50" s="509">
        <v>120</v>
      </c>
      <c r="E50" s="372"/>
      <c r="F50" s="374"/>
    </row>
    <row r="51" spans="1:11" ht="18.75" hidden="1" customHeight="1">
      <c r="A51" s="61">
        <f>+A47+1</f>
        <v>9</v>
      </c>
      <c r="B51" s="13" t="s">
        <v>22</v>
      </c>
      <c r="C51" s="394"/>
      <c r="D51" s="235"/>
      <c r="E51" s="239"/>
      <c r="F51" s="149" t="s">
        <v>234</v>
      </c>
    </row>
    <row r="52" spans="1:11" ht="18.75" customHeight="1">
      <c r="A52" s="61">
        <v>9</v>
      </c>
      <c r="B52" s="13" t="s">
        <v>28</v>
      </c>
      <c r="C52" s="394"/>
      <c r="D52" s="235">
        <v>1470</v>
      </c>
      <c r="E52" s="239"/>
      <c r="F52" s="149">
        <v>10</v>
      </c>
      <c r="G52" s="5" t="s">
        <v>181</v>
      </c>
      <c r="H52" s="5">
        <v>147</v>
      </c>
      <c r="I52" s="5" t="s">
        <v>182</v>
      </c>
      <c r="J52" s="5">
        <f>+F52*H52</f>
        <v>1470</v>
      </c>
    </row>
    <row r="53" spans="1:11" ht="18.75" customHeight="1">
      <c r="A53" s="61">
        <f t="shared" ref="A53:A73" si="2">+A52+1</f>
        <v>10</v>
      </c>
      <c r="B53" s="13" t="s">
        <v>23</v>
      </c>
      <c r="C53" s="394"/>
      <c r="D53" s="235">
        <v>279</v>
      </c>
      <c r="E53" s="239"/>
      <c r="F53" s="235">
        <f>+$F$52</f>
        <v>10</v>
      </c>
      <c r="G53" s="5" t="s">
        <v>181</v>
      </c>
      <c r="H53" s="5">
        <v>27.9</v>
      </c>
      <c r="I53" s="5" t="s">
        <v>182</v>
      </c>
      <c r="J53" s="5">
        <f>+F53*H53</f>
        <v>279</v>
      </c>
    </row>
    <row r="54" spans="1:11" ht="18.75" customHeight="1">
      <c r="A54" s="61">
        <f t="shared" si="2"/>
        <v>11</v>
      </c>
      <c r="B54" s="13" t="s">
        <v>72</v>
      </c>
      <c r="C54" s="394"/>
      <c r="D54" s="235">
        <v>1227</v>
      </c>
      <c r="E54" s="239"/>
      <c r="F54" s="235">
        <f t="shared" ref="F54:F56" si="3">+$F$52</f>
        <v>10</v>
      </c>
      <c r="G54" s="5" t="s">
        <v>181</v>
      </c>
      <c r="H54" s="5" t="s">
        <v>235</v>
      </c>
      <c r="I54" s="5" t="s">
        <v>182</v>
      </c>
      <c r="J54" s="5">
        <f>0*80+0*110+0*250</f>
        <v>0</v>
      </c>
      <c r="K54" s="5" t="s">
        <v>236</v>
      </c>
    </row>
    <row r="55" spans="1:11" ht="18.75" customHeight="1">
      <c r="A55" s="61">
        <f t="shared" si="2"/>
        <v>12</v>
      </c>
      <c r="B55" s="13" t="s">
        <v>46</v>
      </c>
      <c r="C55" s="394"/>
      <c r="D55" s="235">
        <f>900+828</f>
        <v>1728</v>
      </c>
      <c r="E55" s="239"/>
      <c r="F55" s="235"/>
    </row>
    <row r="56" spans="1:11" ht="18.75" customHeight="1">
      <c r="A56" s="61">
        <f t="shared" si="2"/>
        <v>13</v>
      </c>
      <c r="B56" s="13" t="s">
        <v>117</v>
      </c>
      <c r="C56" s="394"/>
      <c r="D56" s="235">
        <v>70</v>
      </c>
      <c r="E56" s="239"/>
      <c r="F56" s="235">
        <f t="shared" si="3"/>
        <v>10</v>
      </c>
      <c r="G56" s="5" t="s">
        <v>181</v>
      </c>
      <c r="H56" s="5">
        <v>38.700000000000003</v>
      </c>
      <c r="I56" s="5" t="s">
        <v>182</v>
      </c>
      <c r="J56" s="5">
        <f>+F56*H56</f>
        <v>387</v>
      </c>
    </row>
    <row r="57" spans="1:11" ht="18.75" customHeight="1">
      <c r="A57" s="61">
        <f t="shared" si="2"/>
        <v>14</v>
      </c>
      <c r="B57" s="13" t="s">
        <v>118</v>
      </c>
      <c r="C57" s="394"/>
      <c r="D57" s="235">
        <v>195</v>
      </c>
      <c r="E57" s="239"/>
      <c r="F57" s="149"/>
    </row>
    <row r="58" spans="1:11" ht="18.75" customHeight="1">
      <c r="A58" s="61">
        <f t="shared" si="2"/>
        <v>15</v>
      </c>
      <c r="B58" s="13" t="s">
        <v>24</v>
      </c>
      <c r="C58" s="394"/>
      <c r="D58" s="235">
        <v>1100</v>
      </c>
      <c r="E58" s="239"/>
      <c r="F58" s="149"/>
    </row>
    <row r="59" spans="1:11" ht="18.75" customHeight="1">
      <c r="A59" s="61">
        <f t="shared" si="2"/>
        <v>16</v>
      </c>
      <c r="B59" s="13" t="s">
        <v>25</v>
      </c>
      <c r="C59" s="394"/>
      <c r="D59" s="235">
        <v>95.1</v>
      </c>
      <c r="E59" s="239"/>
      <c r="F59" s="149"/>
    </row>
    <row r="60" spans="1:11" ht="18.75" hidden="1" customHeight="1">
      <c r="A60" s="61">
        <f t="shared" si="2"/>
        <v>17</v>
      </c>
      <c r="B60" s="13" t="s">
        <v>64</v>
      </c>
      <c r="C60" s="394"/>
      <c r="D60" s="235"/>
      <c r="E60" s="239"/>
      <c r="F60" s="149"/>
    </row>
    <row r="61" spans="1:11" ht="18.75" hidden="1" customHeight="1">
      <c r="A61" s="61">
        <f t="shared" si="2"/>
        <v>18</v>
      </c>
      <c r="B61" s="13" t="s">
        <v>51</v>
      </c>
      <c r="C61" s="394"/>
      <c r="D61" s="235">
        <f>+D26</f>
        <v>0</v>
      </c>
      <c r="E61" s="239"/>
      <c r="F61" s="149"/>
    </row>
    <row r="62" spans="1:11" ht="18.75" customHeight="1">
      <c r="A62" s="61">
        <v>17</v>
      </c>
      <c r="B62" s="13" t="s">
        <v>43</v>
      </c>
      <c r="C62" s="394"/>
      <c r="D62" s="235">
        <v>190</v>
      </c>
      <c r="E62" s="239"/>
      <c r="F62" s="149"/>
    </row>
    <row r="63" spans="1:11" ht="18.75" customHeight="1">
      <c r="A63" s="61">
        <f t="shared" si="2"/>
        <v>18</v>
      </c>
      <c r="B63" s="13" t="s">
        <v>73</v>
      </c>
      <c r="C63" s="394"/>
      <c r="D63" s="235">
        <v>14</v>
      </c>
      <c r="E63" s="239"/>
      <c r="F63" s="149"/>
    </row>
    <row r="64" spans="1:11" ht="18.75" customHeight="1">
      <c r="A64" s="61">
        <f t="shared" si="2"/>
        <v>19</v>
      </c>
      <c r="B64" s="13" t="s">
        <v>74</v>
      </c>
      <c r="C64" s="394"/>
      <c r="D64" s="235">
        <v>122</v>
      </c>
      <c r="E64" s="239"/>
      <c r="F64" s="149"/>
    </row>
    <row r="65" spans="1:11" ht="18.75" customHeight="1">
      <c r="A65" s="61">
        <f t="shared" si="2"/>
        <v>20</v>
      </c>
      <c r="B65" s="13" t="s">
        <v>44</v>
      </c>
      <c r="C65" s="394"/>
      <c r="D65" s="235">
        <v>3</v>
      </c>
      <c r="E65" s="239"/>
      <c r="F65" s="149"/>
    </row>
    <row r="66" spans="1:11" ht="18.75" customHeight="1">
      <c r="A66" s="61">
        <f t="shared" si="2"/>
        <v>21</v>
      </c>
      <c r="B66" s="13" t="s">
        <v>333</v>
      </c>
      <c r="C66" s="394"/>
      <c r="D66" s="235">
        <v>420</v>
      </c>
      <c r="E66" s="239"/>
      <c r="F66" s="149"/>
    </row>
    <row r="67" spans="1:11" ht="18.75" hidden="1" customHeight="1">
      <c r="A67" s="61">
        <f t="shared" si="2"/>
        <v>22</v>
      </c>
      <c r="B67" s="13" t="s">
        <v>45</v>
      </c>
      <c r="C67" s="394"/>
      <c r="D67" s="235"/>
      <c r="E67" s="239"/>
      <c r="F67" s="149"/>
    </row>
    <row r="68" spans="1:11" ht="18.75" customHeight="1">
      <c r="A68" s="61">
        <v>22</v>
      </c>
      <c r="B68" s="13" t="s">
        <v>61</v>
      </c>
      <c r="C68" s="394"/>
      <c r="D68" s="235">
        <v>33.93</v>
      </c>
      <c r="E68" s="239"/>
      <c r="F68" s="149"/>
    </row>
    <row r="69" spans="1:11" ht="18.75" hidden="1" customHeight="1">
      <c r="A69" s="61">
        <f t="shared" si="2"/>
        <v>23</v>
      </c>
      <c r="B69" s="13"/>
      <c r="C69" s="394"/>
      <c r="D69" s="235"/>
      <c r="E69" s="239"/>
      <c r="F69" s="149"/>
    </row>
    <row r="70" spans="1:11" ht="18.75" hidden="1" customHeight="1">
      <c r="A70" s="61">
        <f t="shared" si="2"/>
        <v>24</v>
      </c>
      <c r="B70" s="13"/>
      <c r="C70" s="394"/>
      <c r="D70" s="235"/>
      <c r="E70" s="239"/>
      <c r="F70" s="149" t="s">
        <v>307</v>
      </c>
    </row>
    <row r="71" spans="1:11" ht="18.75" hidden="1" customHeight="1">
      <c r="A71" s="61">
        <v>23</v>
      </c>
      <c r="B71" s="13" t="s">
        <v>210</v>
      </c>
      <c r="C71" s="394"/>
      <c r="D71" s="235">
        <v>0</v>
      </c>
      <c r="E71" s="239"/>
      <c r="F71" s="149"/>
    </row>
    <row r="72" spans="1:11" ht="18.75" customHeight="1">
      <c r="A72" s="61">
        <v>23</v>
      </c>
      <c r="B72" s="13" t="s">
        <v>211</v>
      </c>
      <c r="C72" s="394"/>
      <c r="D72" s="235">
        <v>40</v>
      </c>
      <c r="E72" s="239"/>
      <c r="F72" s="149"/>
    </row>
    <row r="73" spans="1:11" ht="18.75" hidden="1" customHeight="1">
      <c r="A73" s="61">
        <f t="shared" si="2"/>
        <v>24</v>
      </c>
      <c r="B73" s="13" t="s">
        <v>210</v>
      </c>
      <c r="C73" s="394"/>
      <c r="D73" s="235"/>
      <c r="E73" s="239"/>
      <c r="F73" s="149"/>
    </row>
    <row r="74" spans="1:11" ht="18.75" customHeight="1">
      <c r="A74" s="61">
        <v>24</v>
      </c>
      <c r="B74" s="13" t="s">
        <v>26</v>
      </c>
      <c r="C74" s="394"/>
      <c r="D74" s="235">
        <v>3681.2</v>
      </c>
      <c r="E74" s="239"/>
      <c r="F74" s="149"/>
    </row>
    <row r="75" spans="1:11" s="373" customFormat="1">
      <c r="A75" s="370">
        <v>24.1</v>
      </c>
      <c r="B75" s="371" t="s">
        <v>75</v>
      </c>
      <c r="C75" s="371"/>
      <c r="D75" s="509">
        <v>3681.2</v>
      </c>
      <c r="E75" s="372"/>
      <c r="F75" s="374"/>
      <c r="K75" s="468"/>
    </row>
    <row r="76" spans="1:11" hidden="1">
      <c r="A76" s="61">
        <f>+A74+1</f>
        <v>25</v>
      </c>
      <c r="B76" s="13" t="s">
        <v>76</v>
      </c>
      <c r="C76" s="394"/>
      <c r="D76" s="235"/>
      <c r="E76" s="239"/>
      <c r="F76" s="149"/>
    </row>
    <row r="77" spans="1:11">
      <c r="A77" s="61">
        <v>25</v>
      </c>
      <c r="B77" s="13" t="s">
        <v>65</v>
      </c>
      <c r="C77" s="394"/>
      <c r="D77" s="235">
        <v>1068.4000000000001</v>
      </c>
      <c r="E77" s="239"/>
      <c r="F77" s="149"/>
    </row>
    <row r="78" spans="1:11">
      <c r="A78" s="29"/>
      <c r="B78" s="84" t="s">
        <v>29</v>
      </c>
      <c r="C78" s="396"/>
      <c r="D78" s="497">
        <f>SUM(D38,D41:D47,D51:D74,D76:D77)</f>
        <v>143594.93</v>
      </c>
      <c r="E78" s="398" t="s">
        <v>351</v>
      </c>
      <c r="F78" s="513">
        <f>+D35-D78</f>
        <v>0</v>
      </c>
      <c r="G78" s="514"/>
    </row>
    <row r="79" spans="1:11" ht="37.5" customHeight="1">
      <c r="B79" s="55"/>
      <c r="C79" s="45"/>
    </row>
    <row r="80" spans="1:11" ht="26.25" hidden="1" customHeight="1">
      <c r="B80" s="209" t="s">
        <v>2</v>
      </c>
      <c r="C80" s="234"/>
      <c r="D80" s="511" t="s">
        <v>310</v>
      </c>
      <c r="E80" s="234"/>
    </row>
    <row r="81" spans="1:6" ht="15.75" hidden="1" customHeight="1">
      <c r="B81" s="55"/>
      <c r="D81" s="512" t="s">
        <v>91</v>
      </c>
      <c r="E81" s="240"/>
    </row>
    <row r="82" spans="1:6" ht="30.75" hidden="1" customHeight="1">
      <c r="B82" s="209" t="s">
        <v>6</v>
      </c>
      <c r="C82" s="233"/>
      <c r="D82" s="511" t="s">
        <v>311</v>
      </c>
      <c r="E82" s="233"/>
    </row>
    <row r="83" spans="1:6" ht="13.5" hidden="1" customHeight="1">
      <c r="D83" s="512" t="s">
        <v>91</v>
      </c>
      <c r="E83" s="240"/>
    </row>
    <row r="84" spans="1:6" hidden="1">
      <c r="B84" s="45" t="s">
        <v>185</v>
      </c>
    </row>
    <row r="85" spans="1:6" s="208" customFormat="1" ht="109.5" customHeight="1">
      <c r="A85" s="252" t="s">
        <v>200</v>
      </c>
      <c r="D85" s="250"/>
      <c r="E85" s="251" t="s">
        <v>215</v>
      </c>
      <c r="F85" s="375"/>
    </row>
    <row r="86" spans="1:6" ht="40.5" customHeight="1">
      <c r="B86" s="59"/>
      <c r="C86" s="43"/>
      <c r="E86" s="5"/>
    </row>
  </sheetData>
  <sheetProtection formatCells="0" formatColumns="0" formatRows="0" insertColumns="0" insertRows="0" insertHyperlinks="0" deleteColumns="0" deleteRows="0" sort="0"/>
  <mergeCells count="4">
    <mergeCell ref="F78:G78"/>
    <mergeCell ref="A12:E12"/>
    <mergeCell ref="A13:E13"/>
    <mergeCell ref="A14:E14"/>
  </mergeCells>
  <dataValidations count="1">
    <dataValidation type="custom" allowBlank="1" showInputMessage="1" showErrorMessage="1" sqref="D75" xr:uid="{00000000-0002-0000-0000-000000000000}">
      <formula1>D75&lt;=D74</formula1>
    </dataValidation>
  </dataValidations>
  <pageMargins left="0.196850393700787" right="0.196850393700787" top="0.28999999999999998" bottom="0.2" header="0.26" footer="0.196850393700787"/>
  <pageSetup paperSize="9" scale="80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2</xdr:col>
                <xdr:colOff>2543175</xdr:colOff>
                <xdr:row>84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J105"/>
  <sheetViews>
    <sheetView view="pageBreakPreview" topLeftCell="A63" zoomScaleSheetLayoutView="100" workbookViewId="0">
      <selection activeCell="B105" sqref="B105"/>
    </sheetView>
  </sheetViews>
  <sheetFormatPr defaultColWidth="9.140625" defaultRowHeight="13.5"/>
  <cols>
    <col min="1" max="1" width="6.5703125" style="44" customWidth="1"/>
    <col min="2" max="2" width="84.7109375" style="194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3" width="0" style="44" hidden="1" customWidth="1"/>
    <col min="14" max="16384" width="9.140625" style="44"/>
  </cols>
  <sheetData>
    <row r="1" spans="1:10" s="42" customFormat="1" ht="17.25">
      <c r="A1" s="244"/>
      <c r="B1" s="245"/>
      <c r="C1" s="498" t="s">
        <v>183</v>
      </c>
      <c r="D1" s="439">
        <f>+'Ekamut-caxs'!E1+1</f>
        <v>54</v>
      </c>
      <c r="E1" s="55"/>
      <c r="F1" s="29"/>
      <c r="G1" s="29"/>
    </row>
    <row r="2" spans="1:10" s="42" customFormat="1" ht="17.25">
      <c r="A2" s="244"/>
      <c r="B2" s="246"/>
      <c r="C2" s="498" t="s">
        <v>39</v>
      </c>
      <c r="D2" s="440"/>
      <c r="E2" s="55"/>
      <c r="F2" s="29"/>
      <c r="G2" s="29"/>
    </row>
    <row r="3" spans="1:10" s="42" customFormat="1" ht="17.25">
      <c r="A3" s="244"/>
      <c r="B3" s="246"/>
      <c r="C3" s="498" t="s">
        <v>207</v>
      </c>
      <c r="D3" s="440"/>
      <c r="E3" s="55"/>
      <c r="F3" s="29"/>
      <c r="G3" s="29"/>
    </row>
    <row r="4" spans="1:10" s="42" customFormat="1" ht="17.25">
      <c r="A4" s="244"/>
      <c r="B4" s="246"/>
      <c r="C4" s="498" t="s">
        <v>238</v>
      </c>
      <c r="D4" s="441"/>
      <c r="E4" s="55"/>
      <c r="F4" s="29"/>
      <c r="G4" s="29"/>
    </row>
    <row r="5" spans="1:10" s="42" customFormat="1" ht="17.25">
      <c r="A5" s="244"/>
      <c r="B5" s="246"/>
      <c r="C5" s="498" t="s">
        <v>208</v>
      </c>
      <c r="D5" s="441"/>
      <c r="E5" s="55"/>
      <c r="F5" s="29"/>
      <c r="G5" s="29"/>
    </row>
    <row r="6" spans="1:10" s="42" customFormat="1" ht="17.25">
      <c r="A6" s="244"/>
      <c r="B6" s="246"/>
      <c r="C6" s="498"/>
      <c r="D6" s="441"/>
      <c r="E6" s="55"/>
      <c r="F6" s="29"/>
      <c r="G6" s="29"/>
    </row>
    <row r="7" spans="1:10" s="42" customFormat="1" ht="17.25">
      <c r="A7" s="244"/>
      <c r="B7" s="400"/>
      <c r="C7" s="499" t="s">
        <v>266</v>
      </c>
      <c r="D7" s="439">
        <f>+'Ekamut-caxs'!E7+1</f>
        <v>54</v>
      </c>
      <c r="E7" s="368"/>
      <c r="F7" s="55"/>
      <c r="G7" s="29"/>
      <c r="H7" s="29"/>
      <c r="I7" s="29"/>
      <c r="J7" s="29"/>
    </row>
    <row r="8" spans="1:10" s="42" customFormat="1" ht="17.25">
      <c r="A8" s="244"/>
      <c r="B8" s="244"/>
      <c r="C8" s="500" t="s">
        <v>39</v>
      </c>
      <c r="D8" s="442"/>
      <c r="E8" s="338"/>
      <c r="F8" s="55"/>
      <c r="G8" s="29"/>
      <c r="H8" s="29"/>
      <c r="I8" s="29"/>
      <c r="J8" s="29"/>
    </row>
    <row r="9" spans="1:10" s="42" customFormat="1" ht="17.25">
      <c r="A9" s="244"/>
      <c r="B9" s="244"/>
      <c r="C9" s="500" t="s">
        <v>268</v>
      </c>
      <c r="D9" s="443"/>
      <c r="E9" s="338"/>
      <c r="F9" s="55"/>
      <c r="G9" s="29"/>
      <c r="H9" s="29"/>
      <c r="I9" s="29"/>
      <c r="J9" s="29"/>
    </row>
    <row r="10" spans="1:10" s="42" customFormat="1" ht="17.25">
      <c r="A10" s="244"/>
      <c r="B10" s="244"/>
      <c r="C10" s="501" t="str">
        <f>+'Ekamut-caxs'!D10</f>
        <v>«10» մայիսի, 2024թ.</v>
      </c>
      <c r="D10" s="443"/>
      <c r="E10" s="234"/>
      <c r="F10" s="55"/>
      <c r="G10" s="29"/>
      <c r="H10" s="29"/>
      <c r="I10" s="29"/>
      <c r="J10" s="29"/>
    </row>
    <row r="11" spans="1:10" s="42" customFormat="1" ht="17.25">
      <c r="A11" s="244"/>
      <c r="B11" s="246"/>
      <c r="C11" s="501" t="str">
        <f>+'Ekamut-caxs'!D11</f>
        <v xml:space="preserve">հ. 1706- Ա որոշմամբ </v>
      </c>
      <c r="D11" s="441"/>
      <c r="E11" s="55"/>
      <c r="F11" s="29"/>
      <c r="G11" s="29"/>
    </row>
    <row r="12" spans="1:10" s="42" customFormat="1" ht="12.75" customHeight="1">
      <c r="A12" s="244"/>
      <c r="B12" s="246"/>
      <c r="C12" s="237"/>
      <c r="E12" s="55"/>
      <c r="F12" s="29"/>
      <c r="G12" s="29"/>
    </row>
    <row r="13" spans="1:10" s="42" customFormat="1" ht="19.5" customHeight="1">
      <c r="A13" s="518" t="s">
        <v>40</v>
      </c>
      <c r="B13" s="518"/>
      <c r="C13" s="518"/>
      <c r="D13" s="518"/>
      <c r="E13" s="55"/>
      <c r="F13" s="29"/>
      <c r="G13" s="29"/>
    </row>
    <row r="14" spans="1:10" s="5" customFormat="1" ht="20.25">
      <c r="A14" s="516" t="str">
        <f>+'Ekamut-caxs'!A13:E13</f>
        <v xml:space="preserve">«Երևանի հ.31 մսուր-մանկապարտեզ» ՀՈԱԿ-ի </v>
      </c>
      <c r="B14" s="516"/>
      <c r="C14" s="516"/>
      <c r="D14" s="516"/>
      <c r="E14" s="56"/>
      <c r="F14" s="3"/>
      <c r="G14" s="3"/>
    </row>
    <row r="15" spans="1:10" s="5" customFormat="1" ht="18.75" customHeight="1">
      <c r="A15" s="517" t="s">
        <v>321</v>
      </c>
      <c r="B15" s="517"/>
      <c r="C15" s="517"/>
      <c r="D15" s="517"/>
      <c r="E15" s="55"/>
      <c r="F15" s="29"/>
      <c r="G15" s="29"/>
    </row>
    <row r="16" spans="1:10" s="5" customFormat="1" ht="11.25" customHeight="1">
      <c r="A16" s="392"/>
      <c r="B16" s="401"/>
      <c r="C16" s="392"/>
      <c r="D16" s="392"/>
      <c r="E16" s="55"/>
      <c r="F16" s="29"/>
      <c r="G16" s="29"/>
    </row>
    <row r="17" spans="1:7" s="42" customFormat="1" ht="15" customHeight="1">
      <c r="A17" s="244"/>
      <c r="B17" s="246"/>
      <c r="C17" s="502" t="s">
        <v>209</v>
      </c>
      <c r="D17" s="402"/>
      <c r="E17" s="55"/>
      <c r="F17" s="29"/>
      <c r="G17" s="29"/>
    </row>
    <row r="18" spans="1:7" s="45" customFormat="1" ht="31.5" customHeight="1" thickBot="1">
      <c r="A18" s="403" t="s">
        <v>3</v>
      </c>
      <c r="B18" s="404" t="s">
        <v>30</v>
      </c>
      <c r="C18" s="503" t="s">
        <v>41</v>
      </c>
      <c r="D18" s="405"/>
      <c r="E18" s="417">
        <f>+C19-C78</f>
        <v>2530.9</v>
      </c>
      <c r="G18" s="146" t="s">
        <v>205</v>
      </c>
    </row>
    <row r="19" spans="1:7" s="42" customFormat="1" ht="40.9" customHeight="1" thickBot="1">
      <c r="A19" s="406" t="s">
        <v>7</v>
      </c>
      <c r="B19" s="407" t="s">
        <v>31</v>
      </c>
      <c r="C19" s="136">
        <f>+'Dramakani hamematakan'!D6</f>
        <v>2563.5</v>
      </c>
      <c r="D19" s="408"/>
      <c r="E19" s="519" t="s">
        <v>206</v>
      </c>
      <c r="F19" s="519"/>
      <c r="G19" s="144">
        <v>0</v>
      </c>
    </row>
    <row r="20" spans="1:7" s="42" customFormat="1" ht="17.25">
      <c r="A20" s="406" t="s">
        <v>10</v>
      </c>
      <c r="B20" s="407" t="s">
        <v>79</v>
      </c>
      <c r="C20" s="136">
        <f>SUM(C21:C22,C25,C29:C36)</f>
        <v>142049.43</v>
      </c>
      <c r="D20" s="409"/>
      <c r="E20" s="55"/>
      <c r="F20" s="29"/>
      <c r="G20" s="29"/>
    </row>
    <row r="21" spans="1:7" s="42" customFormat="1" ht="18" customHeight="1">
      <c r="A21" s="35">
        <v>1</v>
      </c>
      <c r="B21" s="242" t="str">
        <f>+'Ekamut-caxs'!B17</f>
        <v>Սուբսիդիայից</v>
      </c>
      <c r="C21" s="135">
        <f>+'Ekamut-caxs'!D17</f>
        <v>137419.70000000001</v>
      </c>
      <c r="D21" s="238"/>
      <c r="E21" s="55"/>
      <c r="F21" s="29"/>
      <c r="G21" s="29"/>
    </row>
    <row r="22" spans="1:7" s="42" customFormat="1" ht="18" customHeight="1">
      <c r="A22" s="35">
        <f>+A21+1</f>
        <v>2</v>
      </c>
      <c r="B22" s="242" t="str">
        <f>+'Ekamut-caxs'!B18</f>
        <v>Այլ նպաստներ բյուջեից, որից՝</v>
      </c>
      <c r="C22" s="135">
        <f>SUM(C23:C24)</f>
        <v>33.93</v>
      </c>
      <c r="D22" s="238"/>
      <c r="E22" s="55"/>
      <c r="F22" s="29"/>
      <c r="G22" s="29"/>
    </row>
    <row r="23" spans="1:7" s="390" customFormat="1" ht="15.75" customHeight="1">
      <c r="A23" s="378">
        <f>+A22+0.1</f>
        <v>2.1</v>
      </c>
      <c r="B23" s="379" t="str">
        <f>+'Ekamut-caxs'!B19</f>
        <v>վերապատրաստման գծով</v>
      </c>
      <c r="C23" s="380">
        <f>+'Ekamut-caxs'!D19</f>
        <v>33.93</v>
      </c>
      <c r="D23" s="387"/>
      <c r="E23" s="388"/>
      <c r="F23" s="389"/>
      <c r="G23" s="389"/>
    </row>
    <row r="24" spans="1:7" s="390" customFormat="1" ht="15.75" hidden="1" customHeight="1">
      <c r="A24" s="378">
        <f>+A23+0.1</f>
        <v>2.2000000000000002</v>
      </c>
      <c r="B24" s="379" t="str">
        <f>+'Ekamut-caxs'!B20</f>
        <v>կամավոր ատեստավորման գծով</v>
      </c>
      <c r="C24" s="380">
        <f>+'Ekamut-caxs'!D20</f>
        <v>0</v>
      </c>
      <c r="D24" s="387"/>
      <c r="E24" s="388"/>
      <c r="F24" s="389"/>
      <c r="G24" s="389"/>
    </row>
    <row r="25" spans="1:7" s="42" customFormat="1" ht="18" customHeight="1">
      <c r="A25" s="35">
        <f>+A22+1</f>
        <v>3</v>
      </c>
      <c r="B25" s="242" t="str">
        <f>+'Ekamut-caxs'!B21</f>
        <v>Դրամաշնորհներ բյուջեից, որից՝</v>
      </c>
      <c r="C25" s="135">
        <f>SUM(C26:C28)</f>
        <v>3730.3</v>
      </c>
      <c r="D25" s="238"/>
      <c r="E25" s="55"/>
      <c r="F25" s="29"/>
      <c r="G25" s="29"/>
    </row>
    <row r="26" spans="1:7" s="390" customFormat="1" ht="15.75" hidden="1" customHeight="1">
      <c r="A26" s="378">
        <f>+A25+0.1</f>
        <v>3.1</v>
      </c>
      <c r="B26" s="379" t="str">
        <f>+'Ekamut-caxs'!B22</f>
        <v>կրթության առանձնահատուկ պայմանների կարիք ունեցող երեխաների գծով</v>
      </c>
      <c r="C26" s="381">
        <f>+'Ekamut-caxs'!D22</f>
        <v>0</v>
      </c>
      <c r="D26" s="387"/>
      <c r="E26" s="388"/>
      <c r="F26" s="389"/>
      <c r="G26" s="389"/>
    </row>
    <row r="27" spans="1:7" s="390" customFormat="1" ht="15.75" customHeight="1">
      <c r="A27" s="378">
        <v>3.1</v>
      </c>
      <c r="B27" s="379" t="str">
        <f>+'Ekamut-caxs'!B23</f>
        <v>զինծառայողների երեխաների գծով</v>
      </c>
      <c r="C27" s="381">
        <f>+'Ekamut-caxs'!D23</f>
        <v>1990.3</v>
      </c>
      <c r="D27" s="387"/>
      <c r="E27" s="388"/>
      <c r="F27" s="389"/>
      <c r="G27" s="389"/>
    </row>
    <row r="28" spans="1:7" s="390" customFormat="1" ht="15.75" customHeight="1">
      <c r="A28" s="378">
        <f>+A27+0.1</f>
        <v>3.2</v>
      </c>
      <c r="B28" s="379" t="s">
        <v>241</v>
      </c>
      <c r="C28" s="381">
        <v>1740</v>
      </c>
      <c r="D28" s="387"/>
      <c r="E28" s="388"/>
      <c r="F28" s="389"/>
      <c r="G28" s="389"/>
    </row>
    <row r="29" spans="1:7" s="42" customFormat="1" ht="18" customHeight="1">
      <c r="A29" s="35">
        <f>+A25+1</f>
        <v>4</v>
      </c>
      <c r="B29" s="242" t="str">
        <f>+'Ekamut-caxs'!B25</f>
        <v xml:space="preserve">Վճարովի ծառայություններից </v>
      </c>
      <c r="C29" s="135">
        <f>+'Ekamut-caxs'!D25</f>
        <v>469.6</v>
      </c>
      <c r="D29" s="238"/>
      <c r="E29" s="55"/>
      <c r="F29" s="29"/>
      <c r="G29" s="29"/>
    </row>
    <row r="30" spans="1:7" s="42" customFormat="1" ht="18" hidden="1" customHeight="1">
      <c r="A30" s="35">
        <f t="shared" ref="A30:A34" si="0">+A29+1</f>
        <v>5</v>
      </c>
      <c r="B30" s="242" t="str">
        <f>+'Ekamut-caxs'!B26</f>
        <v>Սպասարկման և կոմունալ համավճարներից</v>
      </c>
      <c r="C30" s="134">
        <f>+'Ekamut-caxs'!D26</f>
        <v>0</v>
      </c>
      <c r="D30" s="238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2" t="str">
        <f>+'Ekamut-caxs'!B27</f>
        <v>Ֆինանսական օգնությունից (օգնիր մանկապարտեզիդ)</v>
      </c>
      <c r="C31" s="135">
        <f>+'Ekamut-caxs'!D27</f>
        <v>0</v>
      </c>
      <c r="D31" s="238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2" t="str">
        <f>+'Ekamut-caxs'!B28</f>
        <v>Չփոխանակվող գործարքներից (դրամաշնորհից)</v>
      </c>
      <c r="C32" s="135">
        <f>+'Ekamut-caxs'!D28</f>
        <v>0</v>
      </c>
      <c r="D32" s="238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2" t="s">
        <v>32</v>
      </c>
      <c r="C33" s="134"/>
      <c r="D33" s="238"/>
      <c r="E33" s="55"/>
      <c r="F33" s="29"/>
      <c r="G33" s="29"/>
    </row>
    <row r="34" spans="1:7" s="42" customFormat="1" ht="18" hidden="1" customHeight="1">
      <c r="A34" s="35">
        <f t="shared" si="0"/>
        <v>9</v>
      </c>
      <c r="B34" s="242" t="str">
        <f>+'Ekamut-caxs'!B32</f>
        <v>Բանկի տոկոսից</v>
      </c>
      <c r="C34" s="134">
        <f>+'Ekamut-caxs'!D32</f>
        <v>0</v>
      </c>
      <c r="D34" s="238"/>
      <c r="E34" s="55"/>
      <c r="F34" s="29"/>
      <c r="G34" s="29"/>
    </row>
    <row r="35" spans="1:7" s="42" customFormat="1" ht="18" hidden="1" customHeight="1">
      <c r="A35" s="35">
        <f>+A34+1</f>
        <v>10</v>
      </c>
      <c r="B35" s="242" t="str">
        <f>+'Ekamut-caxs'!B34</f>
        <v>Այլ եկամուտներ</v>
      </c>
      <c r="C35" s="134">
        <f>+'Ekamut-caxs'!D34</f>
        <v>0</v>
      </c>
      <c r="D35" s="238"/>
      <c r="E35" s="55" t="s">
        <v>308</v>
      </c>
      <c r="F35" s="29"/>
      <c r="G35" s="29"/>
    </row>
    <row r="36" spans="1:7" s="42" customFormat="1" ht="18" customHeight="1">
      <c r="A36" s="35">
        <v>5</v>
      </c>
      <c r="B36" s="242" t="s">
        <v>32</v>
      </c>
      <c r="C36" s="134">
        <v>395.9</v>
      </c>
      <c r="D36" s="238"/>
      <c r="E36" s="55"/>
      <c r="F36" s="29"/>
      <c r="G36" s="29"/>
    </row>
    <row r="37" spans="1:7" s="42" customFormat="1" ht="17.25">
      <c r="A37" s="406" t="s">
        <v>33</v>
      </c>
      <c r="B37" s="407" t="s">
        <v>80</v>
      </c>
      <c r="C37" s="136">
        <f>C38+C80+C94</f>
        <v>140617.73000000001</v>
      </c>
      <c r="D37" s="409"/>
      <c r="E37" s="149"/>
      <c r="F37" s="29"/>
      <c r="G37" s="29"/>
    </row>
    <row r="38" spans="1:7" s="42" customFormat="1" ht="17.25">
      <c r="A38" s="28" t="s">
        <v>53</v>
      </c>
      <c r="B38" s="407" t="s">
        <v>56</v>
      </c>
      <c r="C38" s="136">
        <f>SUM(C39,C42:C48,C52:C74,C78:C79)</f>
        <v>138877.73000000001</v>
      </c>
      <c r="D38" s="409"/>
      <c r="E38" s="55"/>
      <c r="F38" s="29"/>
      <c r="G38" s="29"/>
    </row>
    <row r="39" spans="1:7" s="42" customFormat="1" ht="18" customHeight="1">
      <c r="A39" s="35">
        <v>1</v>
      </c>
      <c r="B39" s="242" t="str">
        <f>+'Ekamut-caxs'!B38</f>
        <v>Աշխատավարձի գծով, որից՝</v>
      </c>
      <c r="C39" s="135">
        <f>+'Ekamut-caxs'!D38</f>
        <v>96952.2</v>
      </c>
      <c r="D39" s="238"/>
      <c r="E39" s="55"/>
      <c r="F39" s="29"/>
      <c r="G39" s="235">
        <f>+C39-'Ekamut-caxs'!D38</f>
        <v>0</v>
      </c>
    </row>
    <row r="40" spans="1:7" s="390" customFormat="1" ht="15.75" customHeight="1">
      <c r="A40" s="378">
        <f>+A39+0.1</f>
        <v>1.1000000000000001</v>
      </c>
      <c r="B40" s="379" t="str">
        <f>+'Ekamut-caxs'!B39</f>
        <v>վճարովի ծառայության գծով</v>
      </c>
      <c r="C40" s="380">
        <f>+'Ekamut-caxs'!D39</f>
        <v>291</v>
      </c>
      <c r="D40" s="387"/>
      <c r="E40" s="388"/>
      <c r="F40" s="389"/>
      <c r="G40" s="235">
        <f>+C40-'Ekamut-caxs'!D39</f>
        <v>0</v>
      </c>
    </row>
    <row r="41" spans="1:7" s="390" customFormat="1" ht="15.75" customHeight="1">
      <c r="A41" s="378">
        <f>+A40+0.1</f>
        <v>1.2000000000000002</v>
      </c>
      <c r="B41" s="379" t="str">
        <f>+'Ekamut-caxs'!B40</f>
        <v>պարգևատրման գծով</v>
      </c>
      <c r="C41" s="380">
        <f>+'Ekamut-caxs'!D40</f>
        <v>5881.1</v>
      </c>
      <c r="D41" s="387"/>
      <c r="E41" s="388"/>
      <c r="F41" s="389"/>
      <c r="G41" s="235">
        <f>+C41-'Ekamut-caxs'!D40</f>
        <v>0</v>
      </c>
    </row>
    <row r="42" spans="1:7" s="42" customFormat="1" ht="18" customHeight="1">
      <c r="A42" s="35">
        <f>+A39+1</f>
        <v>2</v>
      </c>
      <c r="B42" s="242" t="str">
        <f>+'Ekamut-caxs'!B41</f>
        <v>Սննդի գծով</v>
      </c>
      <c r="C42" s="135">
        <f>+'Ekamut-caxs'!D41</f>
        <v>27637</v>
      </c>
      <c r="D42" s="238"/>
      <c r="E42" s="55"/>
      <c r="F42" s="29"/>
      <c r="G42" s="235">
        <f>+C42-'Ekamut-caxs'!D41</f>
        <v>0</v>
      </c>
    </row>
    <row r="43" spans="1:7" s="42" customFormat="1" ht="18" customHeight="1">
      <c r="A43" s="35">
        <f>+A42+1</f>
        <v>3</v>
      </c>
      <c r="B43" s="242" t="str">
        <f>+'Ekamut-caxs'!B42</f>
        <v>Ջեռուցման գծով</v>
      </c>
      <c r="C43" s="135">
        <f>+'Ekamut-caxs'!D42</f>
        <v>2976.9</v>
      </c>
      <c r="D43" s="238"/>
      <c r="E43" s="55">
        <f>+C43-'Komunal '!F27</f>
        <v>0</v>
      </c>
      <c r="F43" s="29"/>
      <c r="G43" s="235">
        <f>+C43-'Ekamut-caxs'!D42</f>
        <v>0</v>
      </c>
    </row>
    <row r="44" spans="1:7" s="42" customFormat="1" ht="18" customHeight="1">
      <c r="A44" s="35">
        <f t="shared" ref="A44:A48" si="1">+A43+1</f>
        <v>4</v>
      </c>
      <c r="B44" s="242" t="str">
        <f>+'Ekamut-caxs'!B43</f>
        <v>Էլեկտրաէներգիայի գծով</v>
      </c>
      <c r="C44" s="135">
        <f>+'Ekamut-caxs'!D43</f>
        <v>3255.2</v>
      </c>
      <c r="D44" s="238"/>
      <c r="E44" s="55">
        <f>+C44-'Komunal '!J27</f>
        <v>0</v>
      </c>
      <c r="F44" s="29"/>
      <c r="G44" s="235">
        <f>+C44-'Ekamut-caxs'!D43</f>
        <v>0</v>
      </c>
    </row>
    <row r="45" spans="1:7" s="42" customFormat="1" ht="18" customHeight="1">
      <c r="A45" s="35">
        <f t="shared" si="1"/>
        <v>5</v>
      </c>
      <c r="B45" s="242" t="str">
        <f>+'Ekamut-caxs'!B44</f>
        <v>Ջրմուղ-կոյուղու գծով</v>
      </c>
      <c r="C45" s="135">
        <f>+'Ekamut-caxs'!D44-'Ekamut-caxs'!D24</f>
        <v>594.59999999999991</v>
      </c>
      <c r="D45" s="238"/>
      <c r="E45" s="55">
        <f>+C45-'Komunal '!M27</f>
        <v>1.2999999999999545</v>
      </c>
      <c r="F45" s="29"/>
      <c r="G45" s="235">
        <f>+C45-'Ekamut-caxs'!D44</f>
        <v>-0.20000000000004547</v>
      </c>
    </row>
    <row r="46" spans="1:7" s="42" customFormat="1" ht="18" customHeight="1">
      <c r="A46" s="35">
        <f t="shared" si="1"/>
        <v>6</v>
      </c>
      <c r="B46" s="242" t="str">
        <f>+'Ekamut-caxs'!B45</f>
        <v>Աղբահանության գծով</v>
      </c>
      <c r="C46" s="135">
        <f>+'Ekamut-caxs'!D45</f>
        <v>73.599999999999994</v>
      </c>
      <c r="D46" s="238"/>
      <c r="E46" s="55"/>
      <c r="F46" s="29"/>
      <c r="G46" s="235">
        <f>+C46-'Ekamut-caxs'!D45</f>
        <v>0</v>
      </c>
    </row>
    <row r="47" spans="1:7" s="42" customFormat="1" ht="18" customHeight="1">
      <c r="A47" s="35">
        <f t="shared" si="1"/>
        <v>7</v>
      </c>
      <c r="B47" s="242" t="str">
        <f>+'Ekamut-caxs'!B46</f>
        <v>Ախտաբանության գծով</v>
      </c>
      <c r="C47" s="135">
        <f>+'Ekamut-caxs'!D46</f>
        <v>191</v>
      </c>
      <c r="D47" s="238"/>
      <c r="E47" s="55"/>
      <c r="F47" s="29"/>
      <c r="G47" s="235">
        <f>+C47-'Ekamut-caxs'!D46</f>
        <v>0</v>
      </c>
    </row>
    <row r="48" spans="1:7" s="42" customFormat="1" ht="18" customHeight="1">
      <c r="A48" s="35">
        <f t="shared" si="1"/>
        <v>8</v>
      </c>
      <c r="B48" s="242" t="str">
        <f>+'Ekamut-caxs'!B47</f>
        <v>Կապի գծով, այդ թվում`</v>
      </c>
      <c r="C48" s="135">
        <f>SUM(C49:C51)</f>
        <v>177.6</v>
      </c>
      <c r="D48" s="238"/>
      <c r="E48" s="55"/>
      <c r="F48" s="29" t="s">
        <v>319</v>
      </c>
      <c r="G48" s="235">
        <f>+C48-'Ekamut-caxs'!D47</f>
        <v>0</v>
      </c>
    </row>
    <row r="49" spans="1:7" s="390" customFormat="1" ht="15.75" customHeight="1">
      <c r="A49" s="378">
        <f>+A48+0.1</f>
        <v>8.1</v>
      </c>
      <c r="B49" s="379" t="str">
        <f>+'Ekamut-caxs'!B48</f>
        <v>բաժանորդային վճար</v>
      </c>
      <c r="C49" s="381">
        <f>+'Ekamut-caxs'!D48</f>
        <v>57.6</v>
      </c>
      <c r="D49" s="387"/>
      <c r="E49" s="388"/>
      <c r="F49" s="389"/>
      <c r="G49" s="235">
        <f>+C49-'Ekamut-caxs'!D48</f>
        <v>0</v>
      </c>
    </row>
    <row r="50" spans="1:7" s="390" customFormat="1" ht="15.75" hidden="1" customHeight="1">
      <c r="A50" s="378">
        <f>+A49+0.1</f>
        <v>8.1999999999999993</v>
      </c>
      <c r="B50" s="379" t="str">
        <f>+'Ekamut-caxs'!B49</f>
        <v>րոպեավճար</v>
      </c>
      <c r="C50" s="381">
        <f>+'Ekamut-caxs'!D49</f>
        <v>0</v>
      </c>
      <c r="D50" s="387"/>
      <c r="E50" s="388"/>
      <c r="F50" s="389"/>
      <c r="G50" s="235">
        <f>+C50-'Ekamut-caxs'!D49</f>
        <v>0</v>
      </c>
    </row>
    <row r="51" spans="1:7" s="390" customFormat="1" ht="15.75" customHeight="1">
      <c r="A51" s="378">
        <v>8.1999999999999993</v>
      </c>
      <c r="B51" s="379" t="str">
        <f>+'Ekamut-caxs'!B50</f>
        <v>ինտերնետ կապ</v>
      </c>
      <c r="C51" s="381">
        <f>+'Ekamut-caxs'!D50</f>
        <v>120</v>
      </c>
      <c r="D51" s="387"/>
      <c r="E51" s="388"/>
      <c r="F51" s="389"/>
      <c r="G51" s="235">
        <f>+C51-'Ekamut-caxs'!D50</f>
        <v>0</v>
      </c>
    </row>
    <row r="52" spans="1:7" s="42" customFormat="1" ht="18" hidden="1" customHeight="1">
      <c r="A52" s="35">
        <f>+A48+1</f>
        <v>9</v>
      </c>
      <c r="B52" s="242" t="str">
        <f>+'Ekamut-caxs'!B51</f>
        <v>Բանկային ծառայության գծով</v>
      </c>
      <c r="C52" s="135">
        <f>+'Ekamut-caxs'!D51</f>
        <v>0</v>
      </c>
      <c r="D52" s="238"/>
      <c r="E52" s="55"/>
      <c r="F52" s="29"/>
      <c r="G52" s="235">
        <f>+C52-'Ekamut-caxs'!D51</f>
        <v>0</v>
      </c>
    </row>
    <row r="53" spans="1:7" s="42" customFormat="1" ht="18" customHeight="1">
      <c r="A53" s="35">
        <v>9</v>
      </c>
      <c r="B53" s="242" t="str">
        <f>+'Ekamut-caxs'!B52</f>
        <v>Տնտեսական ապրանքների գծով</v>
      </c>
      <c r="C53" s="135">
        <f>+'Ekamut-caxs'!D52</f>
        <v>1470</v>
      </c>
      <c r="D53" s="238"/>
      <c r="E53" s="55"/>
      <c r="F53" s="29"/>
      <c r="G53" s="235">
        <f>+C53-'Ekamut-caxs'!D52</f>
        <v>0</v>
      </c>
    </row>
    <row r="54" spans="1:7" s="42" customFormat="1" ht="18" customHeight="1">
      <c r="A54" s="35">
        <f t="shared" ref="A54:A74" si="2">+A53+1</f>
        <v>10</v>
      </c>
      <c r="B54" s="242" t="str">
        <f>+'Ekamut-caxs'!B53</f>
        <v>Գրասենյակային ապրանքների գծով</v>
      </c>
      <c r="C54" s="135">
        <f>+'Ekamut-caxs'!D53</f>
        <v>279</v>
      </c>
      <c r="D54" s="238"/>
      <c r="E54" s="55"/>
      <c r="F54" s="29"/>
      <c r="G54" s="235">
        <f>+C54-'Ekamut-caxs'!D53</f>
        <v>0</v>
      </c>
    </row>
    <row r="55" spans="1:7" s="42" customFormat="1" ht="18" customHeight="1">
      <c r="A55" s="35">
        <f t="shared" si="2"/>
        <v>11</v>
      </c>
      <c r="B55" s="242" t="str">
        <f>+'Ekamut-caxs'!B54</f>
        <v>Փոքրարժեք կամ արագամաշ առարկաների գծով</v>
      </c>
      <c r="C55" s="135">
        <f>+'Ekamut-caxs'!D54</f>
        <v>1227</v>
      </c>
      <c r="D55" s="238"/>
      <c r="E55" s="55"/>
      <c r="F55" s="29"/>
      <c r="G55" s="235">
        <f>+C55-'Ekamut-caxs'!D54</f>
        <v>0</v>
      </c>
    </row>
    <row r="56" spans="1:7" s="42" customFormat="1" ht="18" customHeight="1">
      <c r="A56" s="35">
        <f t="shared" si="2"/>
        <v>12</v>
      </c>
      <c r="B56" s="242" t="str">
        <f>+'Ekamut-caxs'!B55</f>
        <v>Ուսումնական նյութերի գծով</v>
      </c>
      <c r="C56" s="135">
        <f>+'Ekamut-caxs'!D55</f>
        <v>1728</v>
      </c>
      <c r="D56" s="238"/>
      <c r="E56" s="55"/>
      <c r="F56" s="29"/>
      <c r="G56" s="235">
        <f>+C56-'Ekamut-caxs'!D55</f>
        <v>0</v>
      </c>
    </row>
    <row r="57" spans="1:7" s="42" customFormat="1" ht="18" customHeight="1">
      <c r="A57" s="35">
        <f t="shared" si="2"/>
        <v>13</v>
      </c>
      <c r="B57" s="242" t="str">
        <f>+'Ekamut-caxs'!B56</f>
        <v>Դեղորայքի գծով</v>
      </c>
      <c r="C57" s="135">
        <f>+'Ekamut-caxs'!D56</f>
        <v>70</v>
      </c>
      <c r="D57" s="238"/>
      <c r="E57" s="55"/>
      <c r="F57" s="29"/>
      <c r="G57" s="235">
        <f>+C57-'Ekamut-caxs'!D56</f>
        <v>0</v>
      </c>
    </row>
    <row r="58" spans="1:7" s="42" customFormat="1" ht="18" customHeight="1">
      <c r="A58" s="35">
        <f t="shared" si="2"/>
        <v>14</v>
      </c>
      <c r="B58" s="242" t="str">
        <f>+'Ekamut-caxs'!B57</f>
        <v>Բուժ.ծառայության գծով</v>
      </c>
      <c r="C58" s="135">
        <f>+'Ekamut-caxs'!D57</f>
        <v>195</v>
      </c>
      <c r="D58" s="238"/>
      <c r="E58" s="55"/>
      <c r="F58" s="29"/>
      <c r="G58" s="235">
        <f>+C58-'Ekamut-caxs'!D57</f>
        <v>0</v>
      </c>
    </row>
    <row r="59" spans="1:7" s="42" customFormat="1" ht="18" customHeight="1">
      <c r="A59" s="35">
        <f t="shared" si="2"/>
        <v>15</v>
      </c>
      <c r="B59" s="242" t="str">
        <f>+'Ekamut-caxs'!B58</f>
        <v>Ընթացիկ վերանորոգման գծով</v>
      </c>
      <c r="C59" s="135">
        <f>+'Ekamut-caxs'!D58</f>
        <v>1100</v>
      </c>
      <c r="D59" s="238"/>
      <c r="E59" s="55"/>
      <c r="F59" s="29"/>
      <c r="G59" s="235">
        <f>+C59-'Ekamut-caxs'!D58</f>
        <v>0</v>
      </c>
    </row>
    <row r="60" spans="1:7" s="42" customFormat="1" ht="18" customHeight="1">
      <c r="A60" s="35">
        <f t="shared" si="2"/>
        <v>16</v>
      </c>
      <c r="B60" s="242" t="str">
        <f>+'Ekamut-caxs'!B59</f>
        <v>Ջեռուցման համակարգի սպասարկման գծով</v>
      </c>
      <c r="C60" s="135">
        <f>+'Ekamut-caxs'!D59</f>
        <v>95.1</v>
      </c>
      <c r="D60" s="238"/>
      <c r="E60" s="55"/>
      <c r="F60" s="29"/>
      <c r="G60" s="235">
        <f>+C60-'Ekamut-caxs'!D59</f>
        <v>0</v>
      </c>
    </row>
    <row r="61" spans="1:7" s="42" customFormat="1" ht="18" hidden="1" customHeight="1">
      <c r="A61" s="35">
        <f t="shared" si="2"/>
        <v>17</v>
      </c>
      <c r="B61" s="242" t="str">
        <f>+'Ekamut-caxs'!B60</f>
        <v>Կաթսայատան սպասարկման գծով</v>
      </c>
      <c r="C61" s="135">
        <f>+'Ekamut-caxs'!D60</f>
        <v>0</v>
      </c>
      <c r="D61" s="238"/>
      <c r="E61" s="55"/>
      <c r="F61" s="29"/>
      <c r="G61" s="235">
        <f>+C61-'Ekamut-caxs'!D60</f>
        <v>0</v>
      </c>
    </row>
    <row r="62" spans="1:7" s="42" customFormat="1" ht="18" hidden="1" customHeight="1">
      <c r="A62" s="35">
        <f t="shared" si="2"/>
        <v>18</v>
      </c>
      <c r="B62" s="242" t="str">
        <f>+'Ekamut-caxs'!B61</f>
        <v>Սպասարկման և կոմունալ համավճարների գծով</v>
      </c>
      <c r="C62" s="135">
        <f>+'Ekamut-caxs'!D61</f>
        <v>0</v>
      </c>
      <c r="D62" s="238"/>
      <c r="E62" s="55"/>
      <c r="F62" s="29"/>
      <c r="G62" s="235">
        <f>+C62-'Ekamut-caxs'!D61</f>
        <v>0</v>
      </c>
    </row>
    <row r="63" spans="1:7" s="42" customFormat="1" ht="18" customHeight="1">
      <c r="A63" s="35">
        <v>17</v>
      </c>
      <c r="B63" s="242" t="str">
        <f>+'Ekamut-caxs'!B62</f>
        <v>Գնումների համակարգողի ծառայության գծով</v>
      </c>
      <c r="C63" s="135">
        <f>+'Ekamut-caxs'!D62</f>
        <v>190</v>
      </c>
      <c r="D63" s="238"/>
      <c r="E63" s="55"/>
      <c r="F63" s="29"/>
      <c r="G63" s="235">
        <f>+C63-'Ekamut-caxs'!D62</f>
        <v>0</v>
      </c>
    </row>
    <row r="64" spans="1:7" s="42" customFormat="1" ht="18" customHeight="1">
      <c r="A64" s="35">
        <f t="shared" si="2"/>
        <v>18</v>
      </c>
      <c r="B64" s="242" t="str">
        <f>+'Ekamut-caxs'!B63</f>
        <v>Համակարգիչների տեխնիկական սպասարկման գծով</v>
      </c>
      <c r="C64" s="135">
        <f>+'Ekamut-caxs'!D63</f>
        <v>14</v>
      </c>
      <c r="D64" s="238"/>
      <c r="E64" s="55"/>
      <c r="F64" s="29"/>
      <c r="G64" s="235">
        <f>+C64-'Ekamut-caxs'!D63</f>
        <v>0</v>
      </c>
    </row>
    <row r="65" spans="1:7" s="42" customFormat="1" ht="18" customHeight="1">
      <c r="A65" s="35">
        <f t="shared" si="2"/>
        <v>19</v>
      </c>
      <c r="B65" s="242" t="str">
        <f>+'Ekamut-caxs'!B64</f>
        <v>Համակարգչային ծրագրի և կայքի սպասարկման գծով</v>
      </c>
      <c r="C65" s="135">
        <f>+'Ekamut-caxs'!D64</f>
        <v>122</v>
      </c>
      <c r="D65" s="238"/>
      <c r="E65" s="55"/>
      <c r="F65" s="29"/>
      <c r="G65" s="235">
        <f>+C65-'Ekamut-caxs'!D64</f>
        <v>0</v>
      </c>
    </row>
    <row r="66" spans="1:7" s="42" customFormat="1" ht="18" customHeight="1">
      <c r="A66" s="35">
        <f t="shared" si="2"/>
        <v>20</v>
      </c>
      <c r="B66" s="242" t="str">
        <f>+'Ekamut-caxs'!B65</f>
        <v>էլ․ստորագրության գծով</v>
      </c>
      <c r="C66" s="135">
        <f>+'Ekamut-caxs'!D65</f>
        <v>3</v>
      </c>
      <c r="D66" s="238"/>
      <c r="E66" s="55"/>
      <c r="F66" s="29"/>
      <c r="G66" s="235">
        <f>+C66-'Ekamut-caxs'!D65</f>
        <v>0</v>
      </c>
    </row>
    <row r="67" spans="1:7" s="42" customFormat="1" ht="18" customHeight="1">
      <c r="A67" s="35">
        <f t="shared" si="2"/>
        <v>21</v>
      </c>
      <c r="B67" s="242" t="str">
        <f>+'Ekamut-caxs'!B66</f>
        <v>Ծառերի էտման գծով</v>
      </c>
      <c r="C67" s="135">
        <f>+'Ekamut-caxs'!D66</f>
        <v>420</v>
      </c>
      <c r="D67" s="238"/>
      <c r="E67" s="55"/>
      <c r="F67" s="29"/>
      <c r="G67" s="235">
        <f>+C67-'Ekamut-caxs'!D66</f>
        <v>0</v>
      </c>
    </row>
    <row r="68" spans="1:7" s="42" customFormat="1" ht="18" hidden="1" customHeight="1">
      <c r="A68" s="35">
        <f t="shared" si="2"/>
        <v>22</v>
      </c>
      <c r="B68" s="242" t="str">
        <f>+'Ekamut-caxs'!B67</f>
        <v>Բաժանորդագրության գծով</v>
      </c>
      <c r="C68" s="135">
        <f>+'Ekamut-caxs'!D67</f>
        <v>0</v>
      </c>
      <c r="D68" s="238"/>
      <c r="E68" s="55"/>
      <c r="F68" s="29"/>
      <c r="G68" s="235">
        <f>+C68-'Ekamut-caxs'!D67</f>
        <v>0</v>
      </c>
    </row>
    <row r="69" spans="1:7" s="42" customFormat="1" ht="18" customHeight="1">
      <c r="A69" s="35">
        <v>22</v>
      </c>
      <c r="B69" s="242" t="str">
        <f>+'Ekamut-caxs'!B68</f>
        <v>Վերապատրաստման գծով</v>
      </c>
      <c r="C69" s="135">
        <f>+'Ekamut-caxs'!D68</f>
        <v>33.93</v>
      </c>
      <c r="D69" s="238"/>
      <c r="E69" s="55"/>
      <c r="F69" s="29"/>
      <c r="G69" s="235">
        <f>+C69-'Ekamut-caxs'!D68</f>
        <v>0</v>
      </c>
    </row>
    <row r="70" spans="1:7" s="42" customFormat="1" ht="18" hidden="1" customHeight="1">
      <c r="A70" s="35">
        <f t="shared" si="2"/>
        <v>23</v>
      </c>
      <c r="B70" s="242">
        <f>+'Ekamut-caxs'!B69</f>
        <v>0</v>
      </c>
      <c r="C70" s="134">
        <f>+'Ekamut-caxs'!D69</f>
        <v>0</v>
      </c>
      <c r="D70" s="238"/>
      <c r="E70" s="55"/>
      <c r="F70" s="29"/>
      <c r="G70" s="235">
        <f>+C70-'Ekamut-caxs'!D69</f>
        <v>0</v>
      </c>
    </row>
    <row r="71" spans="1:7" s="42" customFormat="1" ht="18" hidden="1" customHeight="1">
      <c r="A71" s="35">
        <f t="shared" si="2"/>
        <v>24</v>
      </c>
      <c r="B71" s="242">
        <f>+'Ekamut-caxs'!B70</f>
        <v>0</v>
      </c>
      <c r="C71" s="134">
        <f>+'Ekamut-caxs'!D70</f>
        <v>0</v>
      </c>
      <c r="D71" s="238"/>
      <c r="E71" s="55"/>
      <c r="F71" s="29"/>
      <c r="G71" s="235">
        <f>+C71-'Ekamut-caxs'!D70</f>
        <v>0</v>
      </c>
    </row>
    <row r="72" spans="1:7" s="42" customFormat="1" ht="18" customHeight="1">
      <c r="A72" s="35">
        <v>23</v>
      </c>
      <c r="B72" s="242" t="str">
        <f>+'Ekamut-caxs'!B72</f>
        <v>Դուրսգրվող գույքի վերագնահատման գծով</v>
      </c>
      <c r="C72" s="135">
        <f>+'Ekamut-caxs'!D72</f>
        <v>40</v>
      </c>
      <c r="D72" s="238"/>
      <c r="E72" s="55" t="s">
        <v>276</v>
      </c>
      <c r="F72" s="29"/>
      <c r="G72" s="235">
        <f>+C72-'Ekamut-caxs'!D72</f>
        <v>0</v>
      </c>
    </row>
    <row r="73" spans="1:7" s="42" customFormat="1" ht="18" hidden="1" customHeight="1">
      <c r="A73" s="35">
        <f t="shared" si="2"/>
        <v>24</v>
      </c>
      <c r="B73" s="242" t="str">
        <f>+'Ekamut-caxs'!B73</f>
        <v>Կրակմարիչների լիցքավորում</v>
      </c>
      <c r="C73" s="135">
        <f>+'Ekamut-caxs'!D73</f>
        <v>0</v>
      </c>
      <c r="D73" s="238"/>
      <c r="E73" s="55"/>
      <c r="F73" s="29"/>
      <c r="G73" s="29"/>
    </row>
    <row r="74" spans="1:7" s="42" customFormat="1" ht="18" hidden="1" customHeight="1">
      <c r="A74" s="35">
        <f t="shared" si="2"/>
        <v>25</v>
      </c>
      <c r="B74" s="242" t="s">
        <v>34</v>
      </c>
      <c r="C74" s="135">
        <f>SUM(C75:C77)</f>
        <v>0</v>
      </c>
      <c r="D74" s="238"/>
      <c r="E74" s="55"/>
      <c r="F74" s="29"/>
      <c r="G74" s="29"/>
    </row>
    <row r="75" spans="1:7" s="390" customFormat="1" ht="15.75" hidden="1" customHeight="1">
      <c r="A75" s="378">
        <f>+A74+0.1</f>
        <v>25.1</v>
      </c>
      <c r="B75" s="379" t="s">
        <v>35</v>
      </c>
      <c r="C75" s="380"/>
      <c r="D75" s="387"/>
      <c r="E75" s="388"/>
      <c r="F75" s="389"/>
      <c r="G75" s="389"/>
    </row>
    <row r="76" spans="1:7" s="390" customFormat="1" ht="15.75" hidden="1" customHeight="1">
      <c r="A76" s="378">
        <f>+A75+0.1</f>
        <v>25.200000000000003</v>
      </c>
      <c r="B76" s="379" t="s">
        <v>47</v>
      </c>
      <c r="C76" s="380"/>
      <c r="D76" s="387"/>
      <c r="E76" s="388"/>
      <c r="F76" s="389"/>
      <c r="G76" s="389"/>
    </row>
    <row r="77" spans="1:7" s="390" customFormat="1" ht="15.75" hidden="1" customHeight="1">
      <c r="A77" s="378">
        <f>+A76+0.1</f>
        <v>25.300000000000004</v>
      </c>
      <c r="B77" s="379" t="s">
        <v>81</v>
      </c>
      <c r="C77" s="381">
        <f>+'Ekamut-caxs'!D76</f>
        <v>0</v>
      </c>
      <c r="D77" s="387"/>
      <c r="E77" s="388"/>
      <c r="F77" s="389"/>
      <c r="G77" s="389"/>
    </row>
    <row r="78" spans="1:7" s="42" customFormat="1" ht="18" customHeight="1">
      <c r="A78" s="35">
        <v>24</v>
      </c>
      <c r="B78" s="242" t="s">
        <v>36</v>
      </c>
      <c r="C78" s="135">
        <f>+'Deb. ev kreditor'!D60-'Deb. ev kreditor'!D56</f>
        <v>32.599999999999909</v>
      </c>
      <c r="D78" s="238"/>
      <c r="E78" s="55">
        <f>+C78-'Deb. ev kreditor'!F60</f>
        <v>0</v>
      </c>
      <c r="F78" s="29"/>
      <c r="G78" s="29"/>
    </row>
    <row r="79" spans="1:7" s="42" customFormat="1" ht="18" hidden="1" customHeight="1">
      <c r="A79" s="35">
        <f>+A78+1</f>
        <v>25</v>
      </c>
      <c r="B79" s="242" t="s">
        <v>82</v>
      </c>
      <c r="C79" s="134"/>
      <c r="D79" s="238"/>
      <c r="E79" s="55" t="s">
        <v>191</v>
      </c>
      <c r="F79" s="29"/>
      <c r="G79" s="29"/>
    </row>
    <row r="80" spans="1:7" s="43" customFormat="1" ht="17.25">
      <c r="A80" s="28" t="s">
        <v>54</v>
      </c>
      <c r="B80" s="407" t="s">
        <v>57</v>
      </c>
      <c r="C80" s="136">
        <f>C81+C90</f>
        <v>1740</v>
      </c>
      <c r="D80" s="409"/>
      <c r="E80" s="241"/>
      <c r="F80" s="241"/>
      <c r="G80" s="29"/>
    </row>
    <row r="81" spans="1:7" s="42" customFormat="1" ht="18" customHeight="1">
      <c r="A81" s="35">
        <v>1</v>
      </c>
      <c r="B81" s="242" t="s">
        <v>86</v>
      </c>
      <c r="C81" s="135">
        <f>SUM(C82:C89)</f>
        <v>1740</v>
      </c>
      <c r="D81" s="238"/>
      <c r="E81" s="55"/>
      <c r="F81" s="29"/>
      <c r="G81" s="29"/>
    </row>
    <row r="82" spans="1:7" s="390" customFormat="1" ht="15.75" hidden="1" customHeight="1">
      <c r="A82" s="378">
        <f t="shared" ref="A82:A89" si="3">+A81+0.1</f>
        <v>1.1000000000000001</v>
      </c>
      <c r="B82" s="379" t="s">
        <v>83</v>
      </c>
      <c r="C82" s="380"/>
      <c r="D82" s="387"/>
      <c r="E82" s="388"/>
      <c r="F82" s="389"/>
      <c r="G82" s="389"/>
    </row>
    <row r="83" spans="1:7" s="390" customFormat="1" ht="15.75" hidden="1" customHeight="1">
      <c r="A83" s="378">
        <f t="shared" si="3"/>
        <v>1.2000000000000002</v>
      </c>
      <c r="B83" s="379" t="s">
        <v>84</v>
      </c>
      <c r="C83" s="380"/>
      <c r="D83" s="387"/>
      <c r="E83" s="388"/>
      <c r="F83" s="389"/>
      <c r="G83" s="389"/>
    </row>
    <row r="84" spans="1:7" s="390" customFormat="1" ht="15.75" customHeight="1">
      <c r="A84" s="378" t="s">
        <v>334</v>
      </c>
      <c r="B84" s="379" t="s">
        <v>84</v>
      </c>
      <c r="C84" s="380">
        <v>380</v>
      </c>
      <c r="D84" s="387"/>
      <c r="E84" s="388"/>
      <c r="F84" s="389"/>
      <c r="G84" s="389"/>
    </row>
    <row r="85" spans="1:7" s="390" customFormat="1" ht="15.75" customHeight="1">
      <c r="A85" s="378" t="s">
        <v>335</v>
      </c>
      <c r="B85" s="379" t="s">
        <v>83</v>
      </c>
      <c r="C85" s="380">
        <v>963</v>
      </c>
      <c r="D85" s="387"/>
      <c r="E85" s="388"/>
      <c r="F85" s="389"/>
      <c r="G85" s="389"/>
    </row>
    <row r="86" spans="1:7" s="390" customFormat="1" ht="15.75" customHeight="1">
      <c r="A86" s="378" t="s">
        <v>350</v>
      </c>
      <c r="B86" s="379" t="s">
        <v>85</v>
      </c>
      <c r="C86" s="380">
        <v>397</v>
      </c>
      <c r="D86" s="387"/>
      <c r="E86" s="388"/>
      <c r="F86" s="389"/>
      <c r="G86" s="389"/>
    </row>
    <row r="87" spans="1:7" s="390" customFormat="1" ht="15.75" hidden="1" customHeight="1">
      <c r="A87" s="378" t="e">
        <f t="shared" si="3"/>
        <v>#VALUE!</v>
      </c>
      <c r="B87" s="379" t="s">
        <v>62</v>
      </c>
      <c r="C87" s="380"/>
      <c r="D87" s="387"/>
      <c r="E87" s="388"/>
      <c r="F87" s="389"/>
      <c r="G87" s="389"/>
    </row>
    <row r="88" spans="1:7" s="390" customFormat="1" ht="15.75" hidden="1" customHeight="1">
      <c r="A88" s="378" t="e">
        <f t="shared" si="3"/>
        <v>#VALUE!</v>
      </c>
      <c r="B88" s="379" t="s">
        <v>63</v>
      </c>
      <c r="C88" s="380"/>
      <c r="D88" s="387"/>
      <c r="E88" s="388"/>
      <c r="F88" s="389"/>
      <c r="G88" s="389"/>
    </row>
    <row r="89" spans="1:7" s="390" customFormat="1" ht="15.75" hidden="1" customHeight="1">
      <c r="A89" s="378" t="e">
        <f t="shared" si="3"/>
        <v>#VALUE!</v>
      </c>
      <c r="B89" s="379"/>
      <c r="C89" s="380"/>
      <c r="D89" s="387"/>
      <c r="E89" s="388" t="s">
        <v>309</v>
      </c>
      <c r="F89" s="389"/>
      <c r="G89" s="389"/>
    </row>
    <row r="90" spans="1:7" s="42" customFormat="1" ht="34.5" hidden="1">
      <c r="A90" s="35">
        <v>2</v>
      </c>
      <c r="B90" s="242" t="s">
        <v>87</v>
      </c>
      <c r="C90" s="135">
        <f>SUM(C91:C93)</f>
        <v>0</v>
      </c>
      <c r="D90" s="238"/>
      <c r="E90" s="58"/>
      <c r="F90" s="51"/>
      <c r="G90" s="51"/>
    </row>
    <row r="91" spans="1:7" s="390" customFormat="1" ht="15.75" hidden="1" customHeight="1">
      <c r="A91" s="378">
        <f>+A90+0.1</f>
        <v>2.1</v>
      </c>
      <c r="B91" s="379" t="s">
        <v>59</v>
      </c>
      <c r="C91" s="380"/>
      <c r="D91" s="387"/>
      <c r="E91" s="388"/>
      <c r="F91" s="389"/>
      <c r="G91" s="389"/>
    </row>
    <row r="92" spans="1:7" s="390" customFormat="1" ht="15.75" hidden="1" customHeight="1">
      <c r="A92" s="378">
        <f>+A91+0.1</f>
        <v>2.2000000000000002</v>
      </c>
      <c r="B92" s="379" t="s">
        <v>58</v>
      </c>
      <c r="C92" s="380"/>
      <c r="D92" s="387"/>
      <c r="E92" s="388"/>
      <c r="F92" s="389"/>
      <c r="G92" s="389"/>
    </row>
    <row r="93" spans="1:7" s="390" customFormat="1" ht="15.75" hidden="1" customHeight="1">
      <c r="A93" s="378">
        <f>+A92+0.1</f>
        <v>2.3000000000000003</v>
      </c>
      <c r="B93" s="379" t="s">
        <v>48</v>
      </c>
      <c r="C93" s="380"/>
      <c r="D93" s="387"/>
      <c r="E93" s="388"/>
      <c r="F93" s="389"/>
      <c r="G93" s="389"/>
    </row>
    <row r="94" spans="1:7" s="43" customFormat="1" ht="34.5" hidden="1">
      <c r="A94" s="28" t="s">
        <v>55</v>
      </c>
      <c r="B94" s="407" t="s">
        <v>139</v>
      </c>
      <c r="C94" s="136">
        <f>SUM(C95:C96)</f>
        <v>0</v>
      </c>
      <c r="D94" s="409"/>
      <c r="E94" s="59"/>
      <c r="F94" s="52"/>
      <c r="G94" s="52"/>
    </row>
    <row r="95" spans="1:7" s="42" customFormat="1" ht="18" hidden="1" customHeight="1">
      <c r="A95" s="35">
        <v>1</v>
      </c>
      <c r="B95" s="181" t="s">
        <v>14</v>
      </c>
      <c r="C95" s="134"/>
      <c r="D95" s="238"/>
      <c r="E95" s="55"/>
      <c r="F95" s="29"/>
      <c r="G95" s="29"/>
    </row>
    <row r="96" spans="1:7" s="42" customFormat="1" ht="18" hidden="1" customHeight="1">
      <c r="A96" s="35">
        <v>2</v>
      </c>
      <c r="B96" s="181"/>
      <c r="C96" s="134"/>
      <c r="D96" s="238"/>
      <c r="E96" s="55"/>
      <c r="F96" s="29"/>
      <c r="G96" s="29"/>
    </row>
    <row r="97" spans="1:7" s="49" customFormat="1" ht="40.9" customHeight="1">
      <c r="A97" s="406" t="s">
        <v>37</v>
      </c>
      <c r="B97" s="407" t="s">
        <v>38</v>
      </c>
      <c r="C97" s="136">
        <f>C19+C20-C37</f>
        <v>3995.1999999999825</v>
      </c>
      <c r="D97" s="409" t="s">
        <v>351</v>
      </c>
      <c r="E97" s="519" t="s">
        <v>184</v>
      </c>
      <c r="F97" s="519"/>
      <c r="G97" s="145"/>
    </row>
    <row r="98" spans="1:7" s="43" customFormat="1" ht="30" customHeight="1">
      <c r="A98" s="410"/>
      <c r="B98" s="411"/>
      <c r="E98" s="416"/>
      <c r="F98" s="52"/>
      <c r="G98" s="52"/>
    </row>
    <row r="99" spans="1:7" s="5" customFormat="1" ht="17.25" hidden="1">
      <c r="B99" s="412" t="s">
        <v>2</v>
      </c>
      <c r="C99" s="236" t="s">
        <v>312</v>
      </c>
      <c r="D99" s="236"/>
      <c r="E99" s="84"/>
      <c r="F99" s="29"/>
      <c r="G99" s="29"/>
    </row>
    <row r="100" spans="1:7" s="2" customFormat="1" ht="17.25" hidden="1">
      <c r="A100" s="5"/>
      <c r="B100" s="30" t="s">
        <v>4</v>
      </c>
      <c r="C100" s="504"/>
      <c r="D100" s="413"/>
      <c r="E100" s="391"/>
      <c r="F100" s="45"/>
      <c r="G100" s="45"/>
    </row>
    <row r="101" spans="1:7" s="2" customFormat="1" ht="17.25" hidden="1">
      <c r="B101" s="414" t="s">
        <v>6</v>
      </c>
      <c r="C101" s="236" t="s">
        <v>311</v>
      </c>
      <c r="D101" s="236"/>
      <c r="E101" s="43"/>
      <c r="F101" s="45"/>
      <c r="G101" s="45"/>
    </row>
    <row r="102" spans="1:7" s="2" customFormat="1" ht="12" hidden="1" customHeight="1">
      <c r="B102" s="402"/>
      <c r="C102" s="504"/>
      <c r="D102" s="413"/>
      <c r="E102" s="391"/>
      <c r="F102" s="45"/>
      <c r="G102" s="45"/>
    </row>
    <row r="103" spans="1:7" s="2" customFormat="1" hidden="1">
      <c r="B103" s="402"/>
      <c r="C103" s="44"/>
      <c r="D103" s="44"/>
      <c r="E103" s="44"/>
      <c r="F103" s="45"/>
      <c r="G103" s="45"/>
    </row>
    <row r="104" spans="1:7" s="250" customFormat="1" ht="17.25">
      <c r="B104" s="415" t="s">
        <v>200</v>
      </c>
      <c r="D104" s="251" t="s">
        <v>215</v>
      </c>
    </row>
    <row r="105" spans="1:7" ht="104.2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7:F97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4:C65 C40:C41 C37:C38 C49:C62 C97 C10:C11 D7 D1 C26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1</xdr:col>
                <xdr:colOff>0</xdr:colOff>
                <xdr:row>104</xdr:row>
                <xdr:rowOff>0</xdr:rowOff>
              </from>
              <to>
                <xdr:col>1</xdr:col>
                <xdr:colOff>2543175</xdr:colOff>
                <xdr:row>104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11" zoomScaleSheetLayoutView="100" workbookViewId="0">
      <selection activeCell="O60" sqref="O60"/>
    </sheetView>
  </sheetViews>
  <sheetFormatPr defaultColWidth="9.140625" defaultRowHeight="13.5"/>
  <cols>
    <col min="1" max="1" width="5.7109375" style="16" customWidth="1"/>
    <col min="2" max="2" width="62.7109375" style="195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520" t="s">
        <v>52</v>
      </c>
      <c r="B1" s="520"/>
      <c r="C1" s="520"/>
      <c r="D1" s="520"/>
      <c r="E1" s="520"/>
      <c r="F1" s="520"/>
    </row>
    <row r="2" spans="1:18" s="14" customFormat="1" ht="20.25">
      <c r="A2" s="516" t="str">
        <f>+'Ekamut-caxs'!A13:D13</f>
        <v xml:space="preserve">«Երևանի հ.31 մսուր-մանկապարտեզ» ՀՈԱԿ-ի </v>
      </c>
      <c r="B2" s="516"/>
      <c r="C2" s="516"/>
      <c r="D2" s="516"/>
      <c r="E2" s="516"/>
      <c r="F2" s="516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523" t="s">
        <v>329</v>
      </c>
      <c r="B3" s="523"/>
      <c r="C3" s="523"/>
      <c r="D3" s="523"/>
      <c r="E3" s="523"/>
      <c r="F3" s="523"/>
      <c r="G3" s="15"/>
      <c r="H3" s="15"/>
      <c r="I3" s="15"/>
    </row>
    <row r="4" spans="1:18">
      <c r="F4" s="17" t="s">
        <v>0</v>
      </c>
    </row>
    <row r="5" spans="1:18" ht="80.25" customHeight="1">
      <c r="A5" s="201" t="s">
        <v>3</v>
      </c>
      <c r="B5" s="38" t="s">
        <v>30</v>
      </c>
      <c r="C5" s="127" t="s">
        <v>337</v>
      </c>
      <c r="D5" s="127" t="s">
        <v>269</v>
      </c>
      <c r="E5" s="38" t="s">
        <v>49</v>
      </c>
      <c r="F5" s="152" t="s">
        <v>193</v>
      </c>
      <c r="H5" s="207" t="s">
        <v>204</v>
      </c>
    </row>
    <row r="6" spans="1:18" s="14" customFormat="1" ht="17.25">
      <c r="A6" s="36" t="s">
        <v>7</v>
      </c>
      <c r="B6" s="37" t="s">
        <v>133</v>
      </c>
      <c r="C6" s="147">
        <f>SUM(C7:C8,C11,C14:C18,C21:C22)</f>
        <v>133069.1</v>
      </c>
      <c r="D6" s="147">
        <f>SUM(D7:D8,D11,D14:D18,D21:D22)</f>
        <v>133174.5</v>
      </c>
      <c r="E6" s="147">
        <f t="shared" ref="E6:E63" si="0">D6-C6</f>
        <v>105.39999999999418</v>
      </c>
      <c r="F6" s="179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>
        <v>1</v>
      </c>
      <c r="B7" s="141" t="str">
        <f>+'Ekamut-caxs'!B17</f>
        <v>Սուբսիդիայից</v>
      </c>
      <c r="C7" s="138">
        <v>125839.6</v>
      </c>
      <c r="D7" s="139">
        <v>125839.6</v>
      </c>
      <c r="E7" s="139">
        <f t="shared" si="0"/>
        <v>0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v>2</v>
      </c>
      <c r="B8" s="141" t="str">
        <f>+'Ekamut-caxs'!B18</f>
        <v>Այլ նպաստներ բյուջեից, որից՝</v>
      </c>
      <c r="C8" s="139">
        <f>SUM(C9:C10)</f>
        <v>72</v>
      </c>
      <c r="D8" s="139">
        <f>SUM(D9:D10)</f>
        <v>72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2.1</v>
      </c>
      <c r="B9" s="196" t="str">
        <f>+'Ekamut-caxs'!B19</f>
        <v>վերապատրաստման գծով</v>
      </c>
      <c r="C9" s="128">
        <v>72</v>
      </c>
      <c r="D9" s="128">
        <v>72</v>
      </c>
      <c r="E9" s="139">
        <f t="shared" si="0"/>
        <v>0</v>
      </c>
      <c r="F9" s="128"/>
    </row>
    <row r="10" spans="1:18" s="77" customFormat="1" ht="17.25" hidden="1">
      <c r="A10" s="19">
        <f>+A9+0.1</f>
        <v>2.2000000000000002</v>
      </c>
      <c r="B10" s="196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3</v>
      </c>
      <c r="B11" s="141" t="str">
        <f>+'Ekamut-caxs'!B21</f>
        <v>Դրամաշնորհներ բյուջեից, որից՝</v>
      </c>
      <c r="C11" s="139">
        <f>SUM(C12:C13)</f>
        <v>3136</v>
      </c>
      <c r="D11" s="139">
        <f>SUM(D12:D13)</f>
        <v>3136</v>
      </c>
      <c r="E11" s="139">
        <f t="shared" si="0"/>
        <v>0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 hidden="1">
      <c r="A12" s="19">
        <f>+A9+1</f>
        <v>3.1</v>
      </c>
      <c r="B12" s="196" t="str">
        <f>+'Ekamut-caxs'!B22</f>
        <v>կրթության առանձնահատուկ պայմանների կարիք ունեցող երեխաների գծով</v>
      </c>
      <c r="C12" s="128"/>
      <c r="D12" s="128">
        <f>+'Ekamut-caxs'!D22</f>
        <v>0</v>
      </c>
      <c r="E12" s="139">
        <f t="shared" si="0"/>
        <v>0</v>
      </c>
      <c r="F12" s="128"/>
    </row>
    <row r="13" spans="1:18" s="77" customFormat="1" ht="17.25">
      <c r="A13" s="19">
        <v>3.1</v>
      </c>
      <c r="B13" s="196" t="str">
        <f>+'Ekamut-caxs'!B23</f>
        <v>զինծառայողների երեխաների գծով</v>
      </c>
      <c r="C13" s="128">
        <v>3136</v>
      </c>
      <c r="D13" s="128">
        <v>3136</v>
      </c>
      <c r="E13" s="139">
        <f t="shared" si="0"/>
        <v>0</v>
      </c>
      <c r="F13" s="128"/>
    </row>
    <row r="14" spans="1:18" s="33" customFormat="1" ht="17.25">
      <c r="A14" s="35">
        <f>+A11+1</f>
        <v>4</v>
      </c>
      <c r="B14" s="141" t="str">
        <f>+'Ekamut-caxs'!B25</f>
        <v xml:space="preserve">Վճարովի ծառայություններից </v>
      </c>
      <c r="C14" s="138">
        <v>540</v>
      </c>
      <c r="D14" s="139">
        <v>469.6</v>
      </c>
      <c r="E14" s="139">
        <f t="shared" si="0"/>
        <v>-70.399999999999977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 hidden="1">
      <c r="A15" s="35">
        <f t="shared" ref="A15:A21" si="1">+A14+1</f>
        <v>5</v>
      </c>
      <c r="B15" s="141" t="str">
        <f>+'Ekamut-caxs'!B26</f>
        <v>Սպասարկման և կոմունալ համավճարներից</v>
      </c>
      <c r="C15" s="140"/>
      <c r="D15" s="139">
        <f>+'Ekamut-caxs'!D26</f>
        <v>0</v>
      </c>
      <c r="E15" s="139">
        <f t="shared" si="0"/>
        <v>0</v>
      </c>
      <c r="F15" s="138"/>
      <c r="G15" s="32" t="s">
        <v>239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6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7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5</v>
      </c>
      <c r="B18" s="141" t="str">
        <f>+'Ekamut-caxs'!B29</f>
        <v xml:space="preserve">Պայմանով ստացված ակտիվներից, այդ թվում՝  </v>
      </c>
      <c r="C18" s="142">
        <f>SUM(C19:C20)</f>
        <v>3463.7</v>
      </c>
      <c r="D18" s="142">
        <f>SUM(D19:D20)</f>
        <v>3655.9</v>
      </c>
      <c r="E18" s="139">
        <f t="shared" si="0"/>
        <v>192.20000000000027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v>5.0999999999999996</v>
      </c>
      <c r="B19" s="182" t="str">
        <f>+'Ekamut-caxs'!B30</f>
        <v xml:space="preserve">ոչ ընթացիկ </v>
      </c>
      <c r="C19" s="128">
        <v>3463.7</v>
      </c>
      <c r="D19" s="129">
        <v>3655.9</v>
      </c>
      <c r="E19" s="129">
        <f t="shared" si="0"/>
        <v>192.20000000000027</v>
      </c>
      <c r="F19" s="128"/>
    </row>
    <row r="20" spans="1:18" ht="16.5" hidden="1">
      <c r="A20" s="35">
        <f t="shared" si="1"/>
        <v>6.1</v>
      </c>
      <c r="B20" s="182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 hidden="1">
      <c r="A21" s="35">
        <f t="shared" si="1"/>
        <v>7.1</v>
      </c>
      <c r="B21" s="181" t="str">
        <f>+'Ekamut-caxs'!B32</f>
        <v>Բանկի տոկոսից</v>
      </c>
      <c r="C21" s="140"/>
      <c r="D21" s="138">
        <f>+'Ekamut-caxs'!D32</f>
        <v>0</v>
      </c>
      <c r="E21" s="138">
        <f t="shared" si="0"/>
        <v>0</v>
      </c>
      <c r="F21" s="128"/>
    </row>
    <row r="22" spans="1:18" s="32" customFormat="1" ht="17.25">
      <c r="A22" s="35">
        <v>6</v>
      </c>
      <c r="B22" s="13" t="s">
        <v>222</v>
      </c>
      <c r="C22" s="140">
        <v>17.8</v>
      </c>
      <c r="D22" s="138">
        <v>1.4</v>
      </c>
      <c r="E22" s="138">
        <f>D22-C22</f>
        <v>-16.400000000000002</v>
      </c>
      <c r="F22" s="138"/>
      <c r="G22" s="32" t="s">
        <v>272</v>
      </c>
    </row>
    <row r="23" spans="1:18" s="14" customFormat="1" ht="17.25">
      <c r="A23" s="36" t="s">
        <v>10</v>
      </c>
      <c r="B23" s="34" t="s">
        <v>134</v>
      </c>
      <c r="C23" s="148">
        <f>SUM(C24,C27:C33,C37:C59,C61:C62)</f>
        <v>133069.10000000003</v>
      </c>
      <c r="D23" s="148">
        <f>SUM(D24,D27:D33,D37:D59,D61:D62)</f>
        <v>142564.6</v>
      </c>
      <c r="E23" s="147">
        <f t="shared" si="0"/>
        <v>9495.4999999999709</v>
      </c>
      <c r="F23" s="179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1" t="str">
        <f>+'Ekamut-caxs'!B38</f>
        <v>Աշխատավարձի գծով, որից՝</v>
      </c>
      <c r="C24" s="140">
        <v>90839.7</v>
      </c>
      <c r="D24" s="142">
        <f>+'Ekamut-caxs'!D38</f>
        <v>96952.2</v>
      </c>
      <c r="E24" s="139">
        <f t="shared" si="0"/>
        <v>6112.5</v>
      </c>
      <c r="F24" s="128"/>
      <c r="G24" s="32"/>
      <c r="H24" s="447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+'Ekamut-caxs'!B39</f>
        <v>վճարովի ծառայության գծով</v>
      </c>
      <c r="C25" s="128">
        <v>240.9</v>
      </c>
      <c r="D25" s="143">
        <v>291</v>
      </c>
      <c r="E25" s="129">
        <f>D25-C25</f>
        <v>50.099999999999994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>
      <c r="A26" s="19">
        <f>+A25+0.1</f>
        <v>1.2000000000000002</v>
      </c>
      <c r="B26" s="196" t="str">
        <f>+'Ekamut-caxs'!B40</f>
        <v>պարգևատրման գծով</v>
      </c>
      <c r="C26" s="128"/>
      <c r="D26" s="128">
        <v>7351.4</v>
      </c>
      <c r="E26" s="130">
        <f>D26-C26</f>
        <v>7351.4</v>
      </c>
      <c r="F26" s="130"/>
    </row>
    <row r="27" spans="1:18" s="33" customFormat="1" ht="17.25">
      <c r="A27" s="35">
        <f>+A24+1</f>
        <v>2</v>
      </c>
      <c r="B27" s="141" t="str">
        <f>+'Ekamut-caxs'!B41</f>
        <v>Սննդի գծով</v>
      </c>
      <c r="C27" s="140">
        <v>25897.4</v>
      </c>
      <c r="D27" s="142">
        <f>+'Ekamut-caxs'!D41</f>
        <v>27637</v>
      </c>
      <c r="E27" s="139">
        <f t="shared" si="0"/>
        <v>1739.5999999999985</v>
      </c>
      <c r="F27" s="249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27">
      <c r="A28" s="35">
        <f>+A27+1</f>
        <v>3</v>
      </c>
      <c r="B28" s="141" t="str">
        <f>+'Ekamut-caxs'!B42</f>
        <v>Ջեռուցման գծով</v>
      </c>
      <c r="C28" s="140">
        <v>2284.8000000000002</v>
      </c>
      <c r="D28" s="142">
        <f>+'Ekamut-caxs'!D42</f>
        <v>2976.9</v>
      </c>
      <c r="E28" s="139">
        <f t="shared" si="0"/>
        <v>692.09999999999991</v>
      </c>
      <c r="F28" s="128" t="s">
        <v>316</v>
      </c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27">
      <c r="A29" s="35">
        <f t="shared" ref="A29:A33" si="2">+A28+1</f>
        <v>4</v>
      </c>
      <c r="B29" s="141" t="str">
        <f>+'Ekamut-caxs'!B43</f>
        <v>Էլեկտրաէներգիայի գծով</v>
      </c>
      <c r="C29" s="140">
        <v>2958</v>
      </c>
      <c r="D29" s="142">
        <f>+'Ekamut-caxs'!D43</f>
        <v>3255.2</v>
      </c>
      <c r="E29" s="139">
        <f t="shared" si="0"/>
        <v>297.19999999999982</v>
      </c>
      <c r="F29" s="128" t="s">
        <v>316</v>
      </c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+'Ekamut-caxs'!B44</f>
        <v>Ջրմուղ-կոյուղու գծով</v>
      </c>
      <c r="C30" s="140">
        <v>657.3</v>
      </c>
      <c r="D30" s="142">
        <f>+'Ekamut-caxs'!D44</f>
        <v>594.79999999999995</v>
      </c>
      <c r="E30" s="139">
        <f t="shared" si="0"/>
        <v>-62.5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+'Ekamut-caxs'!B45</f>
        <v>Աղբահանության գծով</v>
      </c>
      <c r="C31" s="140">
        <v>72.5</v>
      </c>
      <c r="D31" s="142">
        <v>73.599999999999994</v>
      </c>
      <c r="E31" s="139">
        <f t="shared" si="0"/>
        <v>1.0999999999999943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+'Ekamut-caxs'!B46</f>
        <v>Ախտաբանության գծով</v>
      </c>
      <c r="C32" s="140">
        <v>191</v>
      </c>
      <c r="D32" s="142">
        <v>191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+'Ekamut-caxs'!B47</f>
        <v>Կապի գծով, այդ թվում`</v>
      </c>
      <c r="C33" s="142">
        <f>SUM(C34:C36)</f>
        <v>177.6</v>
      </c>
      <c r="D33" s="142">
        <f>SUM(D34:D36)</f>
        <v>177.6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5" si="3">+A33+0.1</f>
        <v>8.1</v>
      </c>
      <c r="B34" s="182" t="str">
        <f>+'Ekamut-caxs'!B48</f>
        <v>բաժանորդային վճար</v>
      </c>
      <c r="C34" s="128">
        <v>57.6</v>
      </c>
      <c r="D34" s="143">
        <v>57.6</v>
      </c>
      <c r="E34" s="129">
        <f t="shared" si="0"/>
        <v>0</v>
      </c>
      <c r="F34" s="128"/>
    </row>
    <row r="35" spans="1:18" hidden="1">
      <c r="A35" s="19">
        <f t="shared" si="3"/>
        <v>8.1999999999999993</v>
      </c>
      <c r="B35" s="182" t="str">
        <f>+'Ekamut-caxs'!B49</f>
        <v>րոպեավճար</v>
      </c>
      <c r="C35" s="128"/>
      <c r="D35" s="143">
        <f>+'Ekamut-caxs'!D49</f>
        <v>0</v>
      </c>
      <c r="E35" s="129">
        <f t="shared" si="0"/>
        <v>0</v>
      </c>
      <c r="F35" s="128"/>
    </row>
    <row r="36" spans="1:18">
      <c r="A36" s="19">
        <v>8.1999999999999993</v>
      </c>
      <c r="B36" s="182" t="str">
        <f>+'Ekamut-caxs'!B50</f>
        <v>ինտերնետ կապ</v>
      </c>
      <c r="C36" s="128">
        <v>120</v>
      </c>
      <c r="D36" s="143">
        <v>120</v>
      </c>
      <c r="E36" s="129">
        <f t="shared" si="0"/>
        <v>0</v>
      </c>
      <c r="F36" s="128"/>
    </row>
    <row r="37" spans="1:18" s="33" customFormat="1" ht="17.25" hidden="1">
      <c r="A37" s="35">
        <f>+A33+1</f>
        <v>9</v>
      </c>
      <c r="B37" s="141" t="str">
        <f>+'Ekamut-caxs'!B51</f>
        <v>Բանկային ծառայության գծով</v>
      </c>
      <c r="C37" s="140"/>
      <c r="D37" s="142">
        <f>+'Ekamut-caxs'!D51</f>
        <v>0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v>9</v>
      </c>
      <c r="B38" s="141" t="str">
        <f>+'Ekamut-caxs'!B52</f>
        <v>Տնտեսական ապրանքների գծով</v>
      </c>
      <c r="C38" s="140">
        <v>1470</v>
      </c>
      <c r="D38" s="142">
        <v>1470</v>
      </c>
      <c r="E38" s="139">
        <f t="shared" si="0"/>
        <v>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8" si="4">+A38+1</f>
        <v>10</v>
      </c>
      <c r="B39" s="141" t="str">
        <f>+'Ekamut-caxs'!B53</f>
        <v>Գրասենյակային ապրանքների գծով</v>
      </c>
      <c r="C39" s="140">
        <v>279</v>
      </c>
      <c r="D39" s="142">
        <v>279</v>
      </c>
      <c r="E39" s="139">
        <f t="shared" si="0"/>
        <v>0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11</v>
      </c>
      <c r="B40" s="141" t="str">
        <f>+'Ekamut-caxs'!B54</f>
        <v>Փոքրարժեք կամ արագամաշ առարկաների գծով</v>
      </c>
      <c r="C40" s="140">
        <v>1227</v>
      </c>
      <c r="D40" s="142">
        <v>1227</v>
      </c>
      <c r="E40" s="139">
        <f t="shared" si="0"/>
        <v>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12</v>
      </c>
      <c r="B41" s="141" t="str">
        <f>+'Ekamut-caxs'!B55</f>
        <v>Ուսումնական նյութերի գծով</v>
      </c>
      <c r="C41" s="140">
        <v>828</v>
      </c>
      <c r="D41" s="142">
        <f>+'Ekamut-caxs'!D55</f>
        <v>1728</v>
      </c>
      <c r="E41" s="139">
        <f t="shared" si="0"/>
        <v>900</v>
      </c>
      <c r="F41" s="128" t="s">
        <v>349</v>
      </c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13</v>
      </c>
      <c r="B42" s="141" t="str">
        <f>+'Ekamut-caxs'!B56</f>
        <v>Դեղորայքի գծով</v>
      </c>
      <c r="C42" s="140">
        <v>70</v>
      </c>
      <c r="D42" s="142">
        <v>70</v>
      </c>
      <c r="E42" s="139">
        <f>D42-C42</f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14</v>
      </c>
      <c r="B43" s="141" t="str">
        <f>+'Ekamut-caxs'!B57</f>
        <v>Բուժ.ծառայության գծով</v>
      </c>
      <c r="C43" s="140">
        <v>195</v>
      </c>
      <c r="D43" s="142">
        <v>195</v>
      </c>
      <c r="E43" s="139">
        <f t="shared" si="0"/>
        <v>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15</v>
      </c>
      <c r="B44" s="141" t="str">
        <f>+'Ekamut-caxs'!B58</f>
        <v>Ընթացիկ վերանորոգման գծով</v>
      </c>
      <c r="C44" s="138">
        <v>1100</v>
      </c>
      <c r="D44" s="142">
        <v>1100</v>
      </c>
      <c r="E44" s="139">
        <f t="shared" si="0"/>
        <v>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16</v>
      </c>
      <c r="B45" s="141" t="str">
        <f>+'Ekamut-caxs'!B59</f>
        <v>Ջեռուցման համակարգի սպասարկման գծով</v>
      </c>
      <c r="C45" s="138">
        <v>95.1</v>
      </c>
      <c r="D45" s="142">
        <v>95.1</v>
      </c>
      <c r="E45" s="139">
        <f>D45-C45</f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 hidden="1">
      <c r="A46" s="35">
        <f t="shared" si="4"/>
        <v>17</v>
      </c>
      <c r="B46" s="141" t="str">
        <f>+'Ekamut-caxs'!B60</f>
        <v>Կաթսայատան սպասարկման գծով</v>
      </c>
      <c r="C46" s="138"/>
      <c r="D46" s="142">
        <f>+'Ekamut-caxs'!D60</f>
        <v>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18</v>
      </c>
      <c r="B47" s="141" t="str">
        <f>+'Ekamut-caxs'!B61</f>
        <v>Սպասարկման և կոմունալ համավճարների գծով</v>
      </c>
      <c r="C47" s="138"/>
      <c r="D47" s="142">
        <f>+'Ekamut-caxs'!D61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v>17</v>
      </c>
      <c r="B48" s="141" t="str">
        <f>+'Ekamut-caxs'!B62</f>
        <v>Գնումների համակարգողի ծառայության գծով</v>
      </c>
      <c r="C48" s="140">
        <v>440</v>
      </c>
      <c r="D48" s="142">
        <v>190</v>
      </c>
      <c r="E48" s="139">
        <f t="shared" si="0"/>
        <v>-250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18</v>
      </c>
      <c r="B49" s="141" t="str">
        <f>+'Ekamut-caxs'!B63</f>
        <v>Համակարգիչների տեխնիկական սպասարկման գծով</v>
      </c>
      <c r="C49" s="140">
        <v>80</v>
      </c>
      <c r="D49" s="142">
        <v>14</v>
      </c>
      <c r="E49" s="139">
        <f t="shared" si="0"/>
        <v>-66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19</v>
      </c>
      <c r="B50" s="141" t="str">
        <f>+'Ekamut-caxs'!B64</f>
        <v>Համակարգչային ծրագրի և կայքի սպասարկման գծով</v>
      </c>
      <c r="C50" s="138">
        <v>122</v>
      </c>
      <c r="D50" s="142">
        <v>122</v>
      </c>
      <c r="E50" s="139">
        <f t="shared" si="0"/>
        <v>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20</v>
      </c>
      <c r="B51" s="141" t="str">
        <f>+'Ekamut-caxs'!B65</f>
        <v>էլ․ստորագրության գծով</v>
      </c>
      <c r="C51" s="138">
        <v>3</v>
      </c>
      <c r="D51" s="142">
        <v>3</v>
      </c>
      <c r="E51" s="139">
        <f t="shared" ref="E51:E62" si="5">D51-C51</f>
        <v>0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21</v>
      </c>
      <c r="B52" s="13" t="s">
        <v>210</v>
      </c>
      <c r="C52" s="138">
        <v>50</v>
      </c>
      <c r="D52" s="142">
        <v>0</v>
      </c>
      <c r="E52" s="139">
        <f t="shared" si="5"/>
        <v>-50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22</v>
      </c>
      <c r="B53" s="141" t="str">
        <f>+'Ekamut-caxs'!B67</f>
        <v>Բաժանորդագրության գծով</v>
      </c>
      <c r="C53" s="138"/>
      <c r="D53" s="142">
        <f>+'Ekamut-caxs'!D67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v>22</v>
      </c>
      <c r="B54" s="141" t="str">
        <f>+'Ekamut-caxs'!B68</f>
        <v>Վերապատրաստման գծով</v>
      </c>
      <c r="C54" s="138">
        <v>108</v>
      </c>
      <c r="D54" s="142">
        <v>72</v>
      </c>
      <c r="E54" s="139">
        <f t="shared" si="5"/>
        <v>-36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 hidden="1">
      <c r="A55" s="35">
        <f t="shared" si="4"/>
        <v>23</v>
      </c>
      <c r="B55" s="181">
        <f>+'Ekamut-caxs'!B69</f>
        <v>0</v>
      </c>
      <c r="C55" s="138"/>
      <c r="D55" s="140">
        <f>+'Ekamut-caxs'!D69</f>
        <v>0</v>
      </c>
      <c r="E55" s="138">
        <f t="shared" si="5"/>
        <v>0</v>
      </c>
      <c r="F55" s="138"/>
    </row>
    <row r="56" spans="1:18" s="32" customFormat="1" ht="17.25" hidden="1">
      <c r="A56" s="35">
        <f t="shared" si="4"/>
        <v>24</v>
      </c>
      <c r="B56" s="181">
        <f>+'Ekamut-caxs'!B70</f>
        <v>0</v>
      </c>
      <c r="C56" s="138"/>
      <c r="D56" s="140">
        <f>+'Ekamut-caxs'!D70</f>
        <v>0</v>
      </c>
      <c r="E56" s="138">
        <f t="shared" si="5"/>
        <v>0</v>
      </c>
      <c r="F56" s="138"/>
      <c r="G56" s="32" t="s">
        <v>273</v>
      </c>
    </row>
    <row r="57" spans="1:18" s="32" customFormat="1" ht="17.25">
      <c r="A57" s="35">
        <v>23</v>
      </c>
      <c r="B57" s="181" t="str">
        <f>+'Ekamut-caxs'!B72</f>
        <v>Դուրսգրվող գույքի վերագնահատման գծով</v>
      </c>
      <c r="C57" s="138">
        <v>40</v>
      </c>
      <c r="D57" s="140">
        <v>40</v>
      </c>
      <c r="E57" s="138">
        <f>D57-C57</f>
        <v>0</v>
      </c>
      <c r="F57" s="248"/>
    </row>
    <row r="58" spans="1:18" s="32" customFormat="1" ht="17.25" hidden="1">
      <c r="A58" s="35">
        <f t="shared" si="4"/>
        <v>24</v>
      </c>
      <c r="B58" s="181" t="str">
        <f>+'Ekamut-caxs'!B73</f>
        <v>Կրակմարիչների լիցքավորում</v>
      </c>
      <c r="C58" s="138"/>
      <c r="D58" s="140">
        <f>+'Ekamut-caxs'!D73</f>
        <v>0</v>
      </c>
      <c r="E58" s="138">
        <f>D58-C58</f>
        <v>0</v>
      </c>
      <c r="F58" s="138"/>
    </row>
    <row r="59" spans="1:18" s="33" customFormat="1" ht="17.25">
      <c r="A59" s="35">
        <v>24</v>
      </c>
      <c r="B59" s="141" t="str">
        <f>+'Ekamut-caxs'!B74</f>
        <v>Հիմնական միջոցների մաշվածության գծով, որից՝</v>
      </c>
      <c r="C59" s="138">
        <f>C60</f>
        <v>3463.7</v>
      </c>
      <c r="D59" s="142">
        <f>+'Ekamut-caxs'!D74</f>
        <v>3681.2</v>
      </c>
      <c r="E59" s="139">
        <f t="shared" si="5"/>
        <v>217.5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v>24.1</v>
      </c>
      <c r="B60" s="182" t="str">
        <f>+'Ekamut-caxs'!B75</f>
        <v>պայմանով (անհատույց) ստացված</v>
      </c>
      <c r="C60" s="130">
        <v>3463.7</v>
      </c>
      <c r="D60" s="143">
        <v>3655.9</v>
      </c>
      <c r="E60" s="129">
        <f t="shared" si="5"/>
        <v>192.20000000000027</v>
      </c>
      <c r="F60" s="130"/>
      <c r="G60" s="79"/>
    </row>
    <row r="61" spans="1:18" s="33" customFormat="1" ht="17.25" hidden="1">
      <c r="A61" s="35">
        <f>+A59+1</f>
        <v>25</v>
      </c>
      <c r="B61" s="141" t="str">
        <f>+'Ekamut-caxs'!B76</f>
        <v xml:space="preserve">Չփոխհատուցվող հարկերի գծով </v>
      </c>
      <c r="C61" s="138"/>
      <c r="D61" s="142">
        <f>+'Ekamut-caxs'!D76</f>
        <v>0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v>25</v>
      </c>
      <c r="B62" s="13" t="s">
        <v>333</v>
      </c>
      <c r="C62" s="138">
        <v>420</v>
      </c>
      <c r="D62" s="142">
        <v>420</v>
      </c>
      <c r="E62" s="139">
        <f t="shared" si="5"/>
        <v>0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7" t="s">
        <v>77</v>
      </c>
      <c r="C63" s="147">
        <f>C6-C23</f>
        <v>0</v>
      </c>
      <c r="D63" s="147">
        <f>D6-D23</f>
        <v>-9390.1000000000058</v>
      </c>
      <c r="E63" s="147">
        <f t="shared" si="0"/>
        <v>-9390.1000000000058</v>
      </c>
      <c r="F63" s="179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8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1" t="s">
        <v>2</v>
      </c>
      <c r="C65" s="212"/>
      <c r="D65" s="522" t="str">
        <f>+'Ekamut-caxs'!D80</f>
        <v xml:space="preserve"> Զ․Մուրադյան</v>
      </c>
      <c r="E65" s="522"/>
      <c r="F65" s="65"/>
    </row>
    <row r="66" spans="1:6" ht="9.75" customHeight="1">
      <c r="B66" s="213"/>
      <c r="C66" s="214"/>
      <c r="D66" s="521" t="s">
        <v>5</v>
      </c>
      <c r="E66" s="521"/>
      <c r="F66" s="151"/>
    </row>
    <row r="67" spans="1:6" ht="24.75" customHeight="1">
      <c r="B67" s="211" t="s">
        <v>6</v>
      </c>
      <c r="C67" s="212"/>
      <c r="D67" s="522" t="str">
        <f>+'Ekamut-caxs'!D82</f>
        <v>Ծ․Հովհաննիսյան</v>
      </c>
      <c r="E67" s="522"/>
      <c r="F67" s="65"/>
    </row>
    <row r="68" spans="1:6" ht="11.25" customHeight="1">
      <c r="B68" s="215"/>
      <c r="C68" s="214"/>
      <c r="D68" s="521" t="s">
        <v>5</v>
      </c>
      <c r="E68" s="521"/>
      <c r="F68" s="151"/>
    </row>
    <row r="69" spans="1:6" s="11" customFormat="1">
      <c r="A69" s="16"/>
      <c r="B69" s="216" t="s">
        <v>1</v>
      </c>
      <c r="C69" s="214"/>
      <c r="D69" s="214"/>
      <c r="E69" s="214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6"/>
  <sheetViews>
    <sheetView view="pageBreakPreview" topLeftCell="A26" zoomScaleSheetLayoutView="100" workbookViewId="0">
      <selection activeCell="O60" sqref="O60"/>
    </sheetView>
  </sheetViews>
  <sheetFormatPr defaultColWidth="9.140625" defaultRowHeight="13.5"/>
  <cols>
    <col min="1" max="1" width="4.85546875" style="12" customWidth="1"/>
    <col min="2" max="2" width="60" style="195" customWidth="1"/>
    <col min="3" max="3" width="15.7109375" style="12" customWidth="1"/>
    <col min="4" max="4" width="14.140625" style="12" customWidth="1"/>
    <col min="5" max="5" width="16.1406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520" t="s">
        <v>78</v>
      </c>
      <c r="B1" s="520"/>
      <c r="C1" s="520"/>
      <c r="D1" s="520"/>
      <c r="E1" s="520"/>
      <c r="F1" s="520"/>
    </row>
    <row r="2" spans="1:20" s="14" customFormat="1" ht="20.25">
      <c r="A2" s="516" t="str">
        <f>+'Ekamut-caxs'!A13:D13</f>
        <v xml:space="preserve">«Երևանի հ.31 մսուր-մանկապարտեզ» ՀՈԱԿ-ի </v>
      </c>
      <c r="B2" s="516"/>
      <c r="C2" s="516"/>
      <c r="D2" s="516"/>
      <c r="E2" s="516"/>
      <c r="F2" s="516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523" t="s">
        <v>330</v>
      </c>
      <c r="B3" s="523"/>
      <c r="C3" s="523"/>
      <c r="D3" s="523"/>
      <c r="E3" s="523"/>
      <c r="F3" s="523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0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337</v>
      </c>
      <c r="D5" s="127" t="s">
        <v>269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7" t="s">
        <v>204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2563.5</v>
      </c>
      <c r="D6" s="131">
        <f>+C6</f>
        <v>2563.5</v>
      </c>
      <c r="E6" s="136">
        <f t="shared" ref="E6:E70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f>SUM(C8:C9,C12,C16,C23)</f>
        <v>131363.5</v>
      </c>
      <c r="D7" s="136">
        <f>SUM(D8:D9,D12,D16,D23)</f>
        <v>131653.1</v>
      </c>
      <c r="E7" s="136">
        <f>D7-C7</f>
        <v>289.60000000000582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0" t="str">
        <f>+'Dramakan hosqer'!B21</f>
        <v>Սուբսիդիայից</v>
      </c>
      <c r="C8" s="134">
        <v>125839.6</v>
      </c>
      <c r="D8" s="135">
        <v>125839.6</v>
      </c>
      <c r="E8" s="135">
        <f>D8-C8</f>
        <v>0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0" t="str">
        <f>+'Dramakan hosqer'!B22</f>
        <v>Այլ նպաստներ բյուջեից, որից՝</v>
      </c>
      <c r="C9" s="134">
        <f>C10+C11</f>
        <v>72</v>
      </c>
      <c r="D9" s="135">
        <f>SUM(D10:D11)</f>
        <v>72</v>
      </c>
      <c r="E9" s="135">
        <f t="shared" ref="E9:E23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86" customFormat="1" ht="18" customHeight="1">
      <c r="A10" s="378">
        <f>+A9+0.1</f>
        <v>2.1</v>
      </c>
      <c r="B10" s="379" t="str">
        <f>+'Dramakan hosqer'!B23</f>
        <v>վերապատրաստման գծով</v>
      </c>
      <c r="C10" s="380">
        <v>72</v>
      </c>
      <c r="D10" s="381">
        <v>72</v>
      </c>
      <c r="E10" s="382">
        <f t="shared" si="1"/>
        <v>0</v>
      </c>
      <c r="F10" s="383"/>
      <c r="G10" s="384"/>
      <c r="H10" s="370"/>
      <c r="I10" s="370"/>
      <c r="J10" s="370"/>
      <c r="K10" s="370"/>
      <c r="L10" s="370"/>
      <c r="M10" s="370"/>
      <c r="N10" s="385"/>
      <c r="O10" s="385"/>
      <c r="P10" s="385"/>
      <c r="Q10" s="385"/>
      <c r="R10" s="385"/>
      <c r="S10" s="385"/>
      <c r="T10" s="385"/>
    </row>
    <row r="11" spans="1:20" s="386" customFormat="1" ht="18" hidden="1" customHeight="1">
      <c r="A11" s="378">
        <f>+A10+0.1</f>
        <v>2.2000000000000002</v>
      </c>
      <c r="B11" s="379" t="str">
        <f>+'Dramakan hosqer'!B24</f>
        <v>կամավոր ատեստավորման գծով</v>
      </c>
      <c r="C11" s="380"/>
      <c r="D11" s="381">
        <f>+'Dramakan hosqer'!C24</f>
        <v>0</v>
      </c>
      <c r="E11" s="382">
        <f t="shared" si="1"/>
        <v>0</v>
      </c>
      <c r="F11" s="383"/>
      <c r="G11" s="384"/>
      <c r="H11" s="370"/>
      <c r="I11" s="370"/>
      <c r="J11" s="370"/>
      <c r="K11" s="370"/>
      <c r="L11" s="370"/>
      <c r="M11" s="370"/>
      <c r="N11" s="385"/>
      <c r="O11" s="385"/>
      <c r="P11" s="385"/>
      <c r="Q11" s="385"/>
      <c r="R11" s="385"/>
      <c r="S11" s="385"/>
      <c r="T11" s="385"/>
    </row>
    <row r="12" spans="1:20" s="33" customFormat="1" ht="18.75" customHeight="1">
      <c r="A12" s="35">
        <f>+A9+1</f>
        <v>3</v>
      </c>
      <c r="B12" s="180" t="str">
        <f>+'Dramakan hosqer'!B25</f>
        <v>Դրամաշնորհներ բյուջեից, որից՝</v>
      </c>
      <c r="C12" s="134">
        <f>C13+C14+C15</f>
        <v>4516</v>
      </c>
      <c r="D12" s="135">
        <f>SUM(D13:D15)</f>
        <v>4876</v>
      </c>
      <c r="E12" s="135">
        <f t="shared" si="1"/>
        <v>360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86" customFormat="1" ht="29.25" hidden="1" customHeight="1">
      <c r="A13" s="378">
        <f>+A12+0.1</f>
        <v>3.1</v>
      </c>
      <c r="B13" s="379" t="str">
        <f>+'Dramakan hosqer'!B26</f>
        <v>կրթության առանձնահատուկ պայմանների կարիք ունեցող երեխաների գծով</v>
      </c>
      <c r="C13" s="380"/>
      <c r="D13" s="381">
        <f>+'Dramakan hosqer'!C26</f>
        <v>0</v>
      </c>
      <c r="E13" s="382">
        <f t="shared" si="1"/>
        <v>0</v>
      </c>
      <c r="F13" s="383"/>
      <c r="G13" s="384"/>
      <c r="H13" s="370"/>
      <c r="I13" s="370"/>
      <c r="J13" s="370"/>
      <c r="K13" s="370"/>
      <c r="L13" s="370"/>
      <c r="M13" s="370"/>
      <c r="N13" s="385"/>
      <c r="O13" s="385"/>
      <c r="P13" s="385"/>
      <c r="Q13" s="385"/>
      <c r="R13" s="385"/>
      <c r="S13" s="385"/>
      <c r="T13" s="385"/>
    </row>
    <row r="14" spans="1:20" s="386" customFormat="1" ht="18" customHeight="1">
      <c r="A14" s="378">
        <v>3.1</v>
      </c>
      <c r="B14" s="379" t="str">
        <f>+'Dramakan hosqer'!B27</f>
        <v>զինծառայողների երեխաների գծով</v>
      </c>
      <c r="C14" s="380">
        <v>3136</v>
      </c>
      <c r="D14" s="381">
        <v>3136</v>
      </c>
      <c r="E14" s="382">
        <f t="shared" si="1"/>
        <v>0</v>
      </c>
      <c r="F14" s="383"/>
      <c r="G14" s="384"/>
      <c r="H14" s="370"/>
      <c r="I14" s="370"/>
      <c r="J14" s="370"/>
      <c r="K14" s="370"/>
      <c r="L14" s="370"/>
      <c r="M14" s="370"/>
      <c r="N14" s="385"/>
      <c r="O14" s="385"/>
      <c r="P14" s="385"/>
      <c r="Q14" s="385"/>
      <c r="R14" s="385"/>
      <c r="S14" s="385"/>
      <c r="T14" s="385"/>
    </row>
    <row r="15" spans="1:20" s="386" customFormat="1" ht="18" customHeight="1">
      <c r="A15" s="378">
        <f>+A14+0.1</f>
        <v>3.2</v>
      </c>
      <c r="B15" s="379" t="str">
        <f>+'Dramakan hosqer'!B28</f>
        <v>հիմնական միջոցների ձեռքբերման գծով</v>
      </c>
      <c r="C15" s="380">
        <v>1380</v>
      </c>
      <c r="D15" s="381">
        <v>1740</v>
      </c>
      <c r="E15" s="382">
        <f t="shared" si="1"/>
        <v>360</v>
      </c>
      <c r="F15" s="383"/>
      <c r="G15" s="384"/>
      <c r="H15" s="370"/>
      <c r="I15" s="370"/>
      <c r="J15" s="370"/>
      <c r="K15" s="370"/>
      <c r="L15" s="370"/>
      <c r="M15" s="370"/>
      <c r="N15" s="385"/>
      <c r="O15" s="385"/>
      <c r="P15" s="385"/>
      <c r="Q15" s="385"/>
      <c r="R15" s="385"/>
      <c r="S15" s="385"/>
      <c r="T15" s="385"/>
    </row>
    <row r="16" spans="1:20" s="33" customFormat="1" ht="22.15" customHeight="1">
      <c r="A16" s="35">
        <f>+A12+1</f>
        <v>4</v>
      </c>
      <c r="B16" s="180" t="str">
        <f>+'Dramakan hosqer'!B29</f>
        <v xml:space="preserve">Վճարովի ծառայություններից </v>
      </c>
      <c r="C16" s="134">
        <v>540</v>
      </c>
      <c r="D16" s="135">
        <v>469.6</v>
      </c>
      <c r="E16" s="135">
        <f t="shared" si="1"/>
        <v>-70.399999999999977</v>
      </c>
      <c r="F16" s="467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80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1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0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1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0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1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0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1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hidden="1" customHeight="1">
      <c r="A21" s="35">
        <f t="shared" si="2"/>
        <v>9</v>
      </c>
      <c r="B21" s="180" t="str">
        <f>+'Dramakan hosqer'!B34</f>
        <v>Բանկի տոկոսից</v>
      </c>
      <c r="C21" s="134"/>
      <c r="D21" s="135">
        <f>+'Dramakan hosqer'!C34</f>
        <v>0</v>
      </c>
      <c r="E21" s="135">
        <f t="shared" si="1"/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7.45" hidden="1" customHeight="1">
      <c r="A22" s="35">
        <f t="shared" si="2"/>
        <v>10</v>
      </c>
      <c r="B22" s="180" t="str">
        <f>+'Dramakan hosqer'!B35</f>
        <v>Այլ եկամուտներ</v>
      </c>
      <c r="C22" s="134"/>
      <c r="D22" s="135">
        <f>+'Dramakan hosqer'!C35</f>
        <v>0</v>
      </c>
      <c r="E22" s="135">
        <f t="shared" si="1"/>
        <v>0</v>
      </c>
      <c r="F22" s="134"/>
      <c r="G22" s="54" t="s">
        <v>271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33" customFormat="1" ht="17.45" customHeight="1">
      <c r="A23" s="35">
        <v>5</v>
      </c>
      <c r="B23" s="242" t="s">
        <v>32</v>
      </c>
      <c r="C23" s="134">
        <v>395.9</v>
      </c>
      <c r="D23" s="135">
        <v>395.9</v>
      </c>
      <c r="E23" s="135">
        <f t="shared" si="1"/>
        <v>0</v>
      </c>
      <c r="F23" s="134"/>
      <c r="G23" s="54"/>
      <c r="H23" s="64"/>
      <c r="I23" s="64"/>
      <c r="J23" s="64"/>
      <c r="K23" s="64"/>
      <c r="L23" s="64"/>
      <c r="M23" s="64"/>
      <c r="N23" s="69"/>
      <c r="O23" s="69"/>
      <c r="P23" s="69"/>
      <c r="Q23" s="69"/>
      <c r="R23" s="69"/>
      <c r="S23" s="69"/>
      <c r="T23" s="69"/>
    </row>
    <row r="24" spans="1:20" s="14" customFormat="1" ht="34.5">
      <c r="A24" s="8" t="s">
        <v>33</v>
      </c>
      <c r="B24" s="9" t="s">
        <v>80</v>
      </c>
      <c r="C24" s="136">
        <f>+C25+C69+C85</f>
        <v>133649.40000000002</v>
      </c>
      <c r="D24" s="136">
        <f>+D25+D69+D82</f>
        <v>140655.80000000002</v>
      </c>
      <c r="E24" s="136">
        <f t="shared" si="0"/>
        <v>7006.3999999999942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14" customFormat="1" ht="17.25">
      <c r="A25" s="10" t="s">
        <v>53</v>
      </c>
      <c r="B25" s="9" t="s">
        <v>56</v>
      </c>
      <c r="C25" s="136">
        <f>SUM(C26,C29:C35,C39:C61,C65:C66,C67,C68)</f>
        <v>129620.20000000003</v>
      </c>
      <c r="D25" s="136">
        <f>SUM(D26,D29:D35,D39:D61,D65:D68)</f>
        <v>138915.80000000002</v>
      </c>
      <c r="E25" s="136">
        <f t="shared" si="0"/>
        <v>9295.5999999999913</v>
      </c>
      <c r="F25" s="131"/>
      <c r="G25" s="73"/>
      <c r="H25" s="61"/>
      <c r="I25" s="61"/>
      <c r="J25" s="61"/>
      <c r="K25" s="61"/>
      <c r="L25" s="61"/>
      <c r="M25" s="61"/>
      <c r="N25" s="67"/>
      <c r="O25" s="67"/>
      <c r="P25" s="67"/>
      <c r="Q25" s="67"/>
      <c r="R25" s="67"/>
      <c r="S25" s="67"/>
      <c r="T25" s="67"/>
    </row>
    <row r="26" spans="1:20" s="33" customFormat="1" ht="18.75" customHeight="1">
      <c r="A26" s="35">
        <v>1</v>
      </c>
      <c r="B26" s="180" t="str">
        <f>+'Dramakan hosqer'!B39</f>
        <v>Աշխատավարձի գծով, որից՝</v>
      </c>
      <c r="C26" s="134">
        <v>90839.7</v>
      </c>
      <c r="D26" s="135">
        <f>+'Dramakan hosqer'!C39</f>
        <v>96952.2</v>
      </c>
      <c r="E26" s="135">
        <f t="shared" si="0"/>
        <v>6112.5</v>
      </c>
      <c r="F26" s="134"/>
      <c r="G26" s="54"/>
      <c r="H26" s="64"/>
      <c r="I26" s="64"/>
      <c r="J26" s="64"/>
      <c r="K26" s="64"/>
      <c r="L26" s="64"/>
      <c r="M26" s="64"/>
      <c r="N26" s="69"/>
      <c r="O26" s="69"/>
      <c r="P26" s="69"/>
      <c r="Q26" s="69"/>
      <c r="R26" s="69"/>
      <c r="S26" s="69"/>
      <c r="T26" s="69"/>
    </row>
    <row r="27" spans="1:20" s="386" customFormat="1" ht="18" customHeight="1">
      <c r="A27" s="378">
        <f>+A26+0.1</f>
        <v>1.1000000000000001</v>
      </c>
      <c r="B27" s="379" t="str">
        <f>+'Dramakan hosqer'!B40</f>
        <v>վճարովի ծառայության գծով</v>
      </c>
      <c r="C27" s="380">
        <v>240.9</v>
      </c>
      <c r="D27" s="381">
        <v>291</v>
      </c>
      <c r="E27" s="382">
        <f t="shared" si="0"/>
        <v>50.099999999999994</v>
      </c>
      <c r="F27" s="383"/>
      <c r="G27" s="384"/>
      <c r="H27" s="370"/>
      <c r="I27" s="370"/>
      <c r="J27" s="370"/>
      <c r="K27" s="370"/>
      <c r="L27" s="370"/>
      <c r="M27" s="370"/>
      <c r="N27" s="385"/>
      <c r="O27" s="385"/>
      <c r="P27" s="385"/>
      <c r="Q27" s="385"/>
      <c r="R27" s="385"/>
      <c r="S27" s="385"/>
      <c r="T27" s="385"/>
    </row>
    <row r="28" spans="1:20" s="386" customFormat="1" ht="18" customHeight="1">
      <c r="A28" s="378">
        <f>+A27+0.1</f>
        <v>1.2000000000000002</v>
      </c>
      <c r="B28" s="379" t="str">
        <f>+'Dramakan hosqer'!B41</f>
        <v>պարգևատրման գծով</v>
      </c>
      <c r="C28" s="380"/>
      <c r="D28" s="381">
        <v>7351.4</v>
      </c>
      <c r="E28" s="382">
        <f t="shared" si="0"/>
        <v>7351.4</v>
      </c>
      <c r="F28" s="383"/>
      <c r="G28" s="384"/>
      <c r="H28" s="370"/>
      <c r="I28" s="370"/>
      <c r="J28" s="370"/>
      <c r="K28" s="370"/>
      <c r="L28" s="370"/>
      <c r="M28" s="370"/>
      <c r="N28" s="385"/>
      <c r="O28" s="385"/>
      <c r="P28" s="385"/>
      <c r="Q28" s="385"/>
      <c r="R28" s="385"/>
      <c r="S28" s="385"/>
      <c r="T28" s="385"/>
    </row>
    <row r="29" spans="1:20" s="33" customFormat="1" ht="18.75" customHeight="1">
      <c r="A29" s="35">
        <f>+A26+1</f>
        <v>2</v>
      </c>
      <c r="B29" s="180" t="str">
        <f>+'Dramakan hosqer'!B42</f>
        <v>Սննդի գծով</v>
      </c>
      <c r="C29" s="134">
        <v>25897.4</v>
      </c>
      <c r="D29" s="135">
        <f>+'Dramakan hosqer'!C42</f>
        <v>27637</v>
      </c>
      <c r="E29" s="135">
        <f t="shared" si="0"/>
        <v>1739.5999999999985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25.9" customHeight="1">
      <c r="A30" s="35">
        <f>+A29+1</f>
        <v>3</v>
      </c>
      <c r="B30" s="180" t="str">
        <f>+'Dramakan hosqer'!B43</f>
        <v>Ջեռուցման գծով</v>
      </c>
      <c r="C30" s="134">
        <v>2284.8000000000002</v>
      </c>
      <c r="D30" s="135">
        <f>+'Dramakan hosqer'!C43</f>
        <v>2976.9</v>
      </c>
      <c r="E30" s="135">
        <f t="shared" si="0"/>
        <v>692.09999999999991</v>
      </c>
      <c r="F30" s="128" t="s">
        <v>316</v>
      </c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30.6" customHeight="1">
      <c r="A31" s="35">
        <f t="shared" ref="A31:A35" si="3">+A30+1</f>
        <v>4</v>
      </c>
      <c r="B31" s="180" t="str">
        <f>+'Dramakan hosqer'!B44</f>
        <v>Էլեկտրաէներգիայի գծով</v>
      </c>
      <c r="C31" s="134">
        <v>2958</v>
      </c>
      <c r="D31" s="135">
        <f>+'Dramakan hosqer'!C44</f>
        <v>3255.2</v>
      </c>
      <c r="E31" s="135">
        <f t="shared" si="0"/>
        <v>297.19999999999982</v>
      </c>
      <c r="F31" s="128" t="s">
        <v>316</v>
      </c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5</v>
      </c>
      <c r="B32" s="180" t="str">
        <f>+'Dramakan hosqer'!B45</f>
        <v>Ջրմուղ-կոյուղու գծով</v>
      </c>
      <c r="C32" s="134">
        <v>639.5</v>
      </c>
      <c r="D32" s="135">
        <f>+'Dramakan hosqer'!C45</f>
        <v>594.59999999999991</v>
      </c>
      <c r="E32" s="135">
        <f t="shared" si="0"/>
        <v>-44.900000000000091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6</v>
      </c>
      <c r="B33" s="180" t="str">
        <f>+'Dramakan hosqer'!B46</f>
        <v>Աղբահանության գծով</v>
      </c>
      <c r="C33" s="134">
        <v>72.5</v>
      </c>
      <c r="D33" s="135">
        <v>73.599999999999994</v>
      </c>
      <c r="E33" s="135">
        <f t="shared" si="0"/>
        <v>1.0999999999999943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7</v>
      </c>
      <c r="B34" s="180" t="str">
        <f>+'Dramakan hosqer'!B47</f>
        <v>Ախտաբանության գծով</v>
      </c>
      <c r="C34" s="134">
        <v>191</v>
      </c>
      <c r="D34" s="135">
        <v>191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3" customFormat="1" ht="18.75" customHeight="1">
      <c r="A35" s="35">
        <f t="shared" si="3"/>
        <v>8</v>
      </c>
      <c r="B35" s="180" t="str">
        <f>+'Dramakan hosqer'!B48</f>
        <v>Կապի գծով, այդ թվում`</v>
      </c>
      <c r="C35" s="134">
        <f>SUM(C36:C38)</f>
        <v>177.6</v>
      </c>
      <c r="D35" s="135">
        <f>SUM(D36:D38)</f>
        <v>177.6</v>
      </c>
      <c r="E35" s="135">
        <f t="shared" si="0"/>
        <v>0</v>
      </c>
      <c r="F35" s="134"/>
      <c r="G35" s="54"/>
      <c r="H35" s="64"/>
      <c r="I35" s="64"/>
      <c r="J35" s="64"/>
      <c r="K35" s="64"/>
      <c r="L35" s="64"/>
      <c r="M35" s="64"/>
      <c r="N35" s="69"/>
      <c r="O35" s="69"/>
      <c r="P35" s="69"/>
      <c r="Q35" s="69"/>
      <c r="R35" s="69"/>
      <c r="S35" s="69"/>
      <c r="T35" s="69"/>
    </row>
    <row r="36" spans="1:20" s="386" customFormat="1" ht="18" customHeight="1">
      <c r="A36" s="378">
        <f t="shared" ref="A36:A37" si="4">+A35+0.1</f>
        <v>8.1</v>
      </c>
      <c r="B36" s="379" t="str">
        <f>+'Dramakan hosqer'!B49</f>
        <v>բաժանորդային վճար</v>
      </c>
      <c r="C36" s="380">
        <v>57.6</v>
      </c>
      <c r="D36" s="381">
        <v>57.6</v>
      </c>
      <c r="E36" s="382">
        <f t="shared" si="0"/>
        <v>0</v>
      </c>
      <c r="F36" s="383"/>
      <c r="G36" s="384"/>
      <c r="H36" s="370"/>
      <c r="I36" s="370"/>
      <c r="J36" s="370"/>
      <c r="K36" s="370"/>
      <c r="L36" s="370"/>
      <c r="M36" s="370"/>
      <c r="N36" s="385"/>
      <c r="O36" s="385"/>
      <c r="P36" s="385"/>
      <c r="Q36" s="385"/>
      <c r="R36" s="385"/>
      <c r="S36" s="385"/>
      <c r="T36" s="385"/>
    </row>
    <row r="37" spans="1:20" s="386" customFormat="1" ht="18" hidden="1" customHeight="1">
      <c r="A37" s="378">
        <f t="shared" si="4"/>
        <v>8.1999999999999993</v>
      </c>
      <c r="B37" s="379" t="str">
        <f>+'Dramakan hosqer'!B50</f>
        <v>րոպեավճար</v>
      </c>
      <c r="C37" s="380"/>
      <c r="D37" s="381">
        <f>+'Dramakan hosqer'!C50</f>
        <v>0</v>
      </c>
      <c r="E37" s="382">
        <f t="shared" si="0"/>
        <v>0</v>
      </c>
      <c r="F37" s="383"/>
      <c r="G37" s="384"/>
      <c r="H37" s="370"/>
      <c r="I37" s="370"/>
      <c r="J37" s="370"/>
      <c r="K37" s="370"/>
      <c r="L37" s="370"/>
      <c r="M37" s="370"/>
      <c r="N37" s="385"/>
      <c r="O37" s="385"/>
      <c r="P37" s="385"/>
      <c r="Q37" s="385"/>
      <c r="R37" s="385"/>
      <c r="S37" s="385"/>
      <c r="T37" s="385"/>
    </row>
    <row r="38" spans="1:20" s="386" customFormat="1" ht="18" customHeight="1">
      <c r="A38" s="378">
        <v>8.1999999999999993</v>
      </c>
      <c r="B38" s="379" t="str">
        <f>+'Dramakan hosqer'!B51</f>
        <v>ինտերնետ կապ</v>
      </c>
      <c r="C38" s="380">
        <v>120</v>
      </c>
      <c r="D38" s="381">
        <v>120</v>
      </c>
      <c r="E38" s="382">
        <f t="shared" si="0"/>
        <v>0</v>
      </c>
      <c r="F38" s="383"/>
      <c r="G38" s="384"/>
      <c r="H38" s="370"/>
      <c r="I38" s="370"/>
      <c r="J38" s="370"/>
      <c r="K38" s="370"/>
      <c r="L38" s="370"/>
      <c r="M38" s="370"/>
      <c r="N38" s="385"/>
      <c r="O38" s="385"/>
      <c r="P38" s="385"/>
      <c r="Q38" s="385"/>
      <c r="R38" s="385"/>
      <c r="S38" s="385"/>
      <c r="T38" s="385"/>
    </row>
    <row r="39" spans="1:20" s="33" customFormat="1" ht="18.75" hidden="1" customHeight="1">
      <c r="A39" s="35">
        <f>+A35+1</f>
        <v>9</v>
      </c>
      <c r="B39" s="180" t="str">
        <f>+'Dramakan hosqer'!B52</f>
        <v>Բանկային ծառայության գծով</v>
      </c>
      <c r="C39" s="134"/>
      <c r="D39" s="135">
        <f>+'Dramakan hosqer'!C52</f>
        <v>0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v>9</v>
      </c>
      <c r="B40" s="180" t="str">
        <f>+'Dramakan hosqer'!B53</f>
        <v>Տնտեսական ապրանքների գծով</v>
      </c>
      <c r="C40" s="134">
        <v>1470</v>
      </c>
      <c r="D40" s="135">
        <v>1470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ref="A41:A61" si="5">+A40+1</f>
        <v>10</v>
      </c>
      <c r="B41" s="180" t="str">
        <f>+'Dramakan hosqer'!B54</f>
        <v>Գրասենյակային ապրանքների գծով</v>
      </c>
      <c r="C41" s="134">
        <v>279</v>
      </c>
      <c r="D41" s="135">
        <v>279</v>
      </c>
      <c r="E41" s="135">
        <f t="shared" si="0"/>
        <v>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11</v>
      </c>
      <c r="B42" s="180" t="str">
        <f>+'Dramakan hosqer'!B55</f>
        <v>Փոքրարժեք կամ արագամաշ առարկաների գծով</v>
      </c>
      <c r="C42" s="134">
        <v>1227</v>
      </c>
      <c r="D42" s="135">
        <v>1227</v>
      </c>
      <c r="E42" s="135">
        <f t="shared" si="0"/>
        <v>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12</v>
      </c>
      <c r="B43" s="180" t="str">
        <f>+'Dramakan hosqer'!B56</f>
        <v>Ուսումնական նյութերի գծով</v>
      </c>
      <c r="C43" s="134">
        <v>828</v>
      </c>
      <c r="D43" s="135">
        <f>+'Dramakan hosqer'!C56</f>
        <v>1728</v>
      </c>
      <c r="E43" s="135">
        <f t="shared" si="0"/>
        <v>900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13</v>
      </c>
      <c r="B44" s="180" t="str">
        <f>+'Dramakan hosqer'!B57</f>
        <v>Դեղորայքի գծով</v>
      </c>
      <c r="C44" s="134">
        <v>70</v>
      </c>
      <c r="D44" s="135">
        <v>70</v>
      </c>
      <c r="E44" s="135">
        <f t="shared" si="0"/>
        <v>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14</v>
      </c>
      <c r="B45" s="180" t="str">
        <f>+'Dramakan hosqer'!B58</f>
        <v>Բուժ.ծառայության գծով</v>
      </c>
      <c r="C45" s="134">
        <v>195</v>
      </c>
      <c r="D45" s="135">
        <v>195</v>
      </c>
      <c r="E45" s="135">
        <f t="shared" si="0"/>
        <v>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15</v>
      </c>
      <c r="B46" s="180" t="str">
        <f>+'Dramakan hosqer'!B59</f>
        <v>Ընթացիկ վերանորոգման գծով</v>
      </c>
      <c r="C46" s="134">
        <v>1100</v>
      </c>
      <c r="D46" s="135">
        <v>1100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customHeight="1">
      <c r="A47" s="35">
        <f t="shared" si="5"/>
        <v>16</v>
      </c>
      <c r="B47" s="180" t="str">
        <f>+'Dramakan hosqer'!B60</f>
        <v>Ջեռուցման համակարգի սպասարկման գծով</v>
      </c>
      <c r="C47" s="134">
        <v>95.1</v>
      </c>
      <c r="D47" s="135">
        <v>95.1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17</v>
      </c>
      <c r="B48" s="180" t="str">
        <f>+'Dramakan hosqer'!B61</f>
        <v>Կաթսայատան սպասարկման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hidden="1" customHeight="1">
      <c r="A49" s="35">
        <f t="shared" si="5"/>
        <v>18</v>
      </c>
      <c r="B49" s="180" t="str">
        <f>+'Dramakan hosqer'!B62</f>
        <v>Սպասարկման և կոմունալ համավճարների գծով</v>
      </c>
      <c r="C49" s="134"/>
      <c r="D49" s="135">
        <f>+'Dramakan hosqer'!C62</f>
        <v>0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v>17</v>
      </c>
      <c r="B50" s="180" t="str">
        <f>+'Dramakan hosqer'!B63</f>
        <v>Գնումների համակարգողի ծառայության գծով</v>
      </c>
      <c r="C50" s="134">
        <v>440</v>
      </c>
      <c r="D50" s="135">
        <v>190</v>
      </c>
      <c r="E50" s="135">
        <f t="shared" si="0"/>
        <v>-250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18</v>
      </c>
      <c r="B51" s="180" t="str">
        <f>+'Dramakan hosqer'!B64</f>
        <v>Համակարգիչների տեխնիկական սպասարկման գծով</v>
      </c>
      <c r="C51" s="134">
        <v>80</v>
      </c>
      <c r="D51" s="135">
        <v>14</v>
      </c>
      <c r="E51" s="135">
        <f t="shared" si="0"/>
        <v>-66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19</v>
      </c>
      <c r="B52" s="180" t="str">
        <f>+'Dramakan hosqer'!B65</f>
        <v>Համակարգչային ծրագրի և կայքի սպասարկման գծով</v>
      </c>
      <c r="C52" s="134">
        <v>122</v>
      </c>
      <c r="D52" s="135">
        <v>122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20</v>
      </c>
      <c r="B53" s="180" t="str">
        <f>+'Dramakan hosqer'!B66</f>
        <v>էլ․ստորագրության գծով</v>
      </c>
      <c r="C53" s="134">
        <v>3</v>
      </c>
      <c r="D53" s="135">
        <v>3</v>
      </c>
      <c r="E53" s="135">
        <f t="shared" si="0"/>
        <v>0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/>
      <c r="B54" s="180"/>
      <c r="C54" s="134"/>
      <c r="D54" s="135"/>
      <c r="E54" s="135"/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hidden="1" customHeight="1">
      <c r="A55" s="35">
        <f t="shared" si="5"/>
        <v>1</v>
      </c>
      <c r="B55" s="180" t="str">
        <f>+'Dramakan hosqer'!B68</f>
        <v>Բաժանորդագրության գծով</v>
      </c>
      <c r="C55" s="134"/>
      <c r="D55" s="135">
        <f>+'Dramakan hosqer'!C68</f>
        <v>0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3" customFormat="1" ht="18.75" customHeight="1">
      <c r="A56" s="35">
        <v>22</v>
      </c>
      <c r="B56" s="180" t="str">
        <f>+'Dramakan hosqer'!B69</f>
        <v>Վերապատրաստման գծով</v>
      </c>
      <c r="C56" s="134">
        <v>108</v>
      </c>
      <c r="D56" s="135">
        <v>72</v>
      </c>
      <c r="E56" s="135">
        <f t="shared" si="0"/>
        <v>-36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23</v>
      </c>
      <c r="B57" s="242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2" customFormat="1" ht="18.75" hidden="1" customHeight="1">
      <c r="A58" s="35">
        <f t="shared" si="5"/>
        <v>24</v>
      </c>
      <c r="B58" s="242">
        <f>+'Dramakan hosqer'!B71</f>
        <v>0</v>
      </c>
      <c r="C58" s="134"/>
      <c r="D58" s="134">
        <f>+'Dramakan hosqer'!C71</f>
        <v>0</v>
      </c>
      <c r="E58" s="134">
        <f t="shared" si="0"/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v>23</v>
      </c>
      <c r="B59" s="180" t="str">
        <f>+'Dramakan hosqer'!B72</f>
        <v>Դուրսգրվող գույքի վերագնահատման գծով</v>
      </c>
      <c r="C59" s="134">
        <v>40</v>
      </c>
      <c r="D59" s="135">
        <v>40</v>
      </c>
      <c r="E59" s="135">
        <f>D59-C59</f>
        <v>0</v>
      </c>
      <c r="F59" s="134"/>
      <c r="G59" s="54"/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hidden="1" customHeight="1">
      <c r="A60" s="35">
        <f t="shared" si="5"/>
        <v>24</v>
      </c>
      <c r="B60" s="180" t="str">
        <f>+'Dramakan hosqer'!B73</f>
        <v>Կրակմարիչների լիցքավորում</v>
      </c>
      <c r="C60" s="134"/>
      <c r="D60" s="135">
        <f>+'Dramakan hosqer'!C73</f>
        <v>0</v>
      </c>
      <c r="E60" s="135">
        <f>D60-C60</f>
        <v>0</v>
      </c>
      <c r="F60" s="134"/>
      <c r="G60" s="54" t="s">
        <v>273</v>
      </c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3" customFormat="1" ht="18.75" hidden="1" customHeight="1">
      <c r="A61" s="35">
        <f t="shared" si="5"/>
        <v>25</v>
      </c>
      <c r="B61" s="180" t="str">
        <f>+'Dramakan hosqer'!B74</f>
        <v>Հարկային պարտավորությունների գծով, այդ թվում՝</v>
      </c>
      <c r="C61" s="134">
        <f>SUM(C62:C64)</f>
        <v>0</v>
      </c>
      <c r="D61" s="135">
        <f>SUM(D62:D64)</f>
        <v>0</v>
      </c>
      <c r="E61" s="135">
        <f>D61-C61</f>
        <v>0</v>
      </c>
      <c r="F61" s="134"/>
      <c r="G61" s="54"/>
      <c r="H61" s="64"/>
      <c r="I61" s="64"/>
      <c r="J61" s="64"/>
      <c r="K61" s="64"/>
      <c r="L61" s="64"/>
      <c r="M61" s="64"/>
      <c r="N61" s="69"/>
      <c r="O61" s="69"/>
      <c r="P61" s="69"/>
      <c r="Q61" s="69"/>
      <c r="R61" s="69"/>
      <c r="S61" s="69"/>
      <c r="T61" s="69"/>
    </row>
    <row r="62" spans="1:20" s="386" customFormat="1" ht="18" hidden="1" customHeight="1">
      <c r="A62" s="378">
        <f>+A61+0.1</f>
        <v>25.1</v>
      </c>
      <c r="B62" s="379" t="str">
        <f>+'Dramakan hosqer'!B75</f>
        <v>շահութահարկի գծով</v>
      </c>
      <c r="C62" s="380"/>
      <c r="D62" s="381">
        <f>+'Dramakan hosqer'!C75</f>
        <v>0</v>
      </c>
      <c r="E62" s="382">
        <f>D62-C62</f>
        <v>0</v>
      </c>
      <c r="F62" s="383"/>
      <c r="G62" s="384"/>
      <c r="H62" s="370"/>
      <c r="I62" s="370"/>
      <c r="J62" s="370"/>
      <c r="K62" s="370"/>
      <c r="L62" s="370"/>
      <c r="M62" s="370"/>
      <c r="N62" s="385"/>
      <c r="O62" s="385"/>
      <c r="P62" s="385"/>
      <c r="Q62" s="385"/>
      <c r="R62" s="385"/>
      <c r="S62" s="385"/>
      <c r="T62" s="385"/>
    </row>
    <row r="63" spans="1:20" s="386" customFormat="1" ht="18" hidden="1" customHeight="1">
      <c r="A63" s="378">
        <f t="shared" ref="A63:A64" si="6">+A62+0.1</f>
        <v>25.200000000000003</v>
      </c>
      <c r="B63" s="379" t="str">
        <f>+'Dramakan hosqer'!B76</f>
        <v>ԱԱՀ-ի գծով</v>
      </c>
      <c r="C63" s="380"/>
      <c r="D63" s="381">
        <f>+'Dramakan hosqer'!C76</f>
        <v>0</v>
      </c>
      <c r="E63" s="382">
        <f t="shared" si="0"/>
        <v>0</v>
      </c>
      <c r="F63" s="383"/>
      <c r="G63" s="384"/>
      <c r="H63" s="370"/>
      <c r="I63" s="370"/>
      <c r="J63" s="370"/>
      <c r="K63" s="370"/>
      <c r="L63" s="370"/>
      <c r="M63" s="370"/>
      <c r="N63" s="385"/>
      <c r="O63" s="385"/>
      <c r="P63" s="385"/>
      <c r="Q63" s="385"/>
      <c r="R63" s="385"/>
      <c r="S63" s="385"/>
      <c r="T63" s="385"/>
    </row>
    <row r="64" spans="1:20" s="386" customFormat="1" ht="18" hidden="1" customHeight="1">
      <c r="A64" s="378">
        <f t="shared" si="6"/>
        <v>25.300000000000004</v>
      </c>
      <c r="B64" s="379" t="str">
        <f>+'Dramakan hosqer'!B77</f>
        <v xml:space="preserve">չփոխհատուցվող հարկերի գծով </v>
      </c>
      <c r="C64" s="380"/>
      <c r="D64" s="381">
        <f>+'Dramakan hosqer'!C77</f>
        <v>0</v>
      </c>
      <c r="E64" s="382">
        <f t="shared" si="0"/>
        <v>0</v>
      </c>
      <c r="F64" s="383"/>
      <c r="G64" s="384"/>
      <c r="H64" s="370"/>
      <c r="I64" s="370"/>
      <c r="J64" s="370"/>
      <c r="K64" s="370"/>
      <c r="L64" s="370"/>
      <c r="M64" s="370"/>
      <c r="N64" s="385"/>
      <c r="O64" s="385"/>
      <c r="P64" s="385"/>
      <c r="Q64" s="385"/>
      <c r="R64" s="385"/>
      <c r="S64" s="385"/>
      <c r="T64" s="385"/>
    </row>
    <row r="65" spans="1:20" s="33" customFormat="1" ht="18.75" customHeight="1">
      <c r="A65" s="35">
        <v>24</v>
      </c>
      <c r="B65" s="180" t="str">
        <f>+'Dramakan hosqer'!B78</f>
        <v>Կրեդիտորական պարտքի մարման գծով</v>
      </c>
      <c r="C65" s="134">
        <v>32.6</v>
      </c>
      <c r="D65" s="135">
        <f>+'Dramakan hosqer'!C78</f>
        <v>32.599999999999909</v>
      </c>
      <c r="E65" s="135">
        <f t="shared" si="0"/>
        <v>-9.2370555648813024E-14</v>
      </c>
      <c r="F65" s="134"/>
      <c r="G65" s="54"/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8.75" hidden="1" customHeight="1">
      <c r="A66" s="35">
        <f>+A65+1</f>
        <v>25</v>
      </c>
      <c r="B66" s="180" t="str">
        <f>+'Dramakan hosqer'!B79</f>
        <v>Այլ արտահոսքերի գծով</v>
      </c>
      <c r="C66" s="134"/>
      <c r="D66" s="135">
        <f>+'Dramakan hosqer'!C79</f>
        <v>0</v>
      </c>
      <c r="E66" s="135">
        <f t="shared" si="0"/>
        <v>0</v>
      </c>
      <c r="F66" s="134"/>
      <c r="G66" s="54" t="s">
        <v>192</v>
      </c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25</v>
      </c>
      <c r="B67" s="465" t="str">
        <f>+'[5]Ekamut-caxs'!B66</f>
        <v>Կրակմարիչների լիցքավորում</v>
      </c>
      <c r="C67" s="134">
        <v>50</v>
      </c>
      <c r="D67" s="135">
        <v>0</v>
      </c>
      <c r="E67" s="135">
        <f t="shared" si="0"/>
        <v>-50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3" customFormat="1" ht="18.75" customHeight="1">
      <c r="A68" s="35">
        <v>26</v>
      </c>
      <c r="B68" s="466" t="s">
        <v>333</v>
      </c>
      <c r="C68" s="134">
        <v>420</v>
      </c>
      <c r="D68" s="135">
        <v>420</v>
      </c>
      <c r="E68" s="135">
        <f t="shared" si="0"/>
        <v>0</v>
      </c>
      <c r="F68" s="134"/>
      <c r="G68" s="54"/>
      <c r="H68" s="64"/>
      <c r="I68" s="64"/>
      <c r="J68" s="64"/>
      <c r="K68" s="64"/>
      <c r="L68" s="64"/>
      <c r="M68" s="64"/>
      <c r="N68" s="69"/>
      <c r="O68" s="69"/>
      <c r="P68" s="69"/>
      <c r="Q68" s="69"/>
      <c r="R68" s="69"/>
      <c r="S68" s="69"/>
      <c r="T68" s="69"/>
    </row>
    <row r="69" spans="1:20" s="33" customFormat="1" ht="17.25">
      <c r="A69" s="81" t="s">
        <v>54</v>
      </c>
      <c r="B69" s="9" t="s">
        <v>57</v>
      </c>
      <c r="C69" s="136">
        <f>+C70+C78</f>
        <v>1380</v>
      </c>
      <c r="D69" s="136">
        <f>+D70+D78</f>
        <v>1740</v>
      </c>
      <c r="E69" s="136">
        <f t="shared" si="0"/>
        <v>360</v>
      </c>
      <c r="F69" s="131"/>
      <c r="G69" s="54"/>
      <c r="H69" s="64"/>
      <c r="I69" s="64"/>
      <c r="J69" s="64"/>
      <c r="K69" s="64"/>
      <c r="L69" s="64"/>
      <c r="M69" s="64"/>
      <c r="N69" s="69"/>
      <c r="O69" s="69"/>
      <c r="P69" s="69"/>
      <c r="Q69" s="69"/>
      <c r="R69" s="69"/>
      <c r="S69" s="69"/>
      <c r="T69" s="69"/>
    </row>
    <row r="70" spans="1:20" s="33" customFormat="1" ht="18.75" customHeight="1">
      <c r="A70" s="35">
        <v>1</v>
      </c>
      <c r="B70" s="180" t="str">
        <f>+'Dramakan hosqer'!B81</f>
        <v>Հիմնական միջոցների ձեռքբերում, այդ թվում՝</v>
      </c>
      <c r="C70" s="134">
        <f>SUM(C71:C77)</f>
        <v>1380</v>
      </c>
      <c r="D70" s="135">
        <f>SUM(D71:D77)</f>
        <v>1740</v>
      </c>
      <c r="E70" s="135">
        <f t="shared" si="0"/>
        <v>360</v>
      </c>
      <c r="F70" s="134"/>
      <c r="G70" s="54"/>
      <c r="H70" s="64"/>
      <c r="I70" s="64"/>
      <c r="J70" s="64"/>
      <c r="K70" s="64"/>
      <c r="L70" s="64"/>
      <c r="M70" s="64"/>
      <c r="N70" s="69"/>
      <c r="O70" s="69"/>
      <c r="P70" s="69"/>
      <c r="Q70" s="69"/>
      <c r="R70" s="69"/>
      <c r="S70" s="69"/>
      <c r="T70" s="69"/>
    </row>
    <row r="71" spans="1:20" s="386" customFormat="1" ht="18" hidden="1" customHeight="1">
      <c r="A71" s="378">
        <f>+A70+0.1</f>
        <v>1.1000000000000001</v>
      </c>
      <c r="B71" s="379" t="str">
        <f>+'Dramakan hosqer'!B82</f>
        <v>գրասենյակային և տնտեսական գույք</v>
      </c>
      <c r="C71" s="380"/>
      <c r="D71" s="381">
        <f>+'Dramakan hosqer'!C82</f>
        <v>0</v>
      </c>
      <c r="E71" s="382">
        <f t="shared" ref="E71:E89" si="7">D71-C71</f>
        <v>0</v>
      </c>
      <c r="F71" s="383"/>
      <c r="G71" s="384"/>
      <c r="H71" s="370"/>
      <c r="I71" s="370"/>
      <c r="J71" s="370"/>
      <c r="K71" s="370"/>
      <c r="L71" s="370"/>
      <c r="M71" s="370"/>
      <c r="N71" s="385"/>
      <c r="O71" s="385"/>
      <c r="P71" s="385"/>
      <c r="Q71" s="385"/>
      <c r="R71" s="385"/>
      <c r="S71" s="385"/>
      <c r="T71" s="385"/>
    </row>
    <row r="72" spans="1:20" s="386" customFormat="1" ht="29.45" customHeight="1">
      <c r="A72" s="378">
        <v>1.1000000000000001</v>
      </c>
      <c r="B72" s="379" t="str">
        <f>+'Dramakan hosqer'!B83</f>
        <v>համակարգչային սարքավորումներ / տեխնիկա</v>
      </c>
      <c r="C72" s="380">
        <v>380</v>
      </c>
      <c r="D72" s="381">
        <v>380</v>
      </c>
      <c r="E72" s="382">
        <f>D72-C72</f>
        <v>0</v>
      </c>
      <c r="G72" s="384"/>
      <c r="H72" s="370"/>
      <c r="I72" s="370"/>
      <c r="J72" s="370"/>
      <c r="K72" s="370"/>
      <c r="L72" s="370"/>
      <c r="M72" s="370"/>
      <c r="N72" s="385"/>
      <c r="O72" s="385"/>
      <c r="P72" s="385"/>
      <c r="Q72" s="385"/>
      <c r="R72" s="385"/>
      <c r="S72" s="385"/>
      <c r="T72" s="385"/>
    </row>
    <row r="73" spans="1:20" s="386" customFormat="1" ht="27.6" customHeight="1">
      <c r="A73" s="378">
        <v>1.2</v>
      </c>
      <c r="B73" s="379" t="s">
        <v>83</v>
      </c>
      <c r="C73" s="380">
        <v>480</v>
      </c>
      <c r="D73" s="381">
        <v>963</v>
      </c>
      <c r="E73" s="382">
        <f t="shared" ref="E73:E74" si="8">D73-C73</f>
        <v>483</v>
      </c>
      <c r="F73" s="383"/>
      <c r="G73" s="384"/>
      <c r="H73" s="370"/>
      <c r="I73" s="370"/>
      <c r="J73" s="370"/>
      <c r="K73" s="370"/>
      <c r="L73" s="370"/>
      <c r="M73" s="370"/>
      <c r="N73" s="385"/>
      <c r="O73" s="385"/>
      <c r="P73" s="385"/>
      <c r="Q73" s="385"/>
      <c r="R73" s="385"/>
      <c r="S73" s="385"/>
      <c r="T73" s="385"/>
    </row>
    <row r="74" spans="1:20" s="386" customFormat="1" ht="18" customHeight="1">
      <c r="A74" s="378">
        <v>1.3</v>
      </c>
      <c r="B74" s="379" t="str">
        <f>+'Dramakan hosqer'!B86</f>
        <v>մեքենաներ և սարքավորումներ</v>
      </c>
      <c r="C74" s="380">
        <v>520</v>
      </c>
      <c r="D74" s="381">
        <v>397</v>
      </c>
      <c r="E74" s="382">
        <f t="shared" si="8"/>
        <v>-123</v>
      </c>
      <c r="F74" s="383"/>
      <c r="G74" s="384"/>
      <c r="H74" s="370"/>
      <c r="I74" s="370"/>
      <c r="J74" s="370"/>
      <c r="K74" s="370"/>
      <c r="L74" s="370"/>
      <c r="M74" s="370"/>
      <c r="N74" s="385"/>
      <c r="O74" s="385"/>
      <c r="P74" s="385"/>
      <c r="Q74" s="385"/>
      <c r="R74" s="385"/>
      <c r="S74" s="385"/>
      <c r="T74" s="385"/>
    </row>
    <row r="75" spans="1:20" s="386" customFormat="1" ht="18" hidden="1" customHeight="1">
      <c r="A75" s="378">
        <f t="shared" ref="A75:A77" si="9">+A74+0.1</f>
        <v>1.4000000000000001</v>
      </c>
      <c r="B75" s="379" t="str">
        <f>+'Dramakan hosqer'!B87</f>
        <v>սպորտային գույք</v>
      </c>
      <c r="C75" s="380"/>
      <c r="D75" s="381">
        <f>+'Dramakan hosqer'!C87</f>
        <v>0</v>
      </c>
      <c r="E75" s="382">
        <f t="shared" si="7"/>
        <v>0</v>
      </c>
      <c r="F75" s="383"/>
      <c r="G75" s="384"/>
      <c r="H75" s="370"/>
      <c r="I75" s="370"/>
      <c r="J75" s="370"/>
      <c r="K75" s="370"/>
      <c r="L75" s="370"/>
      <c r="M75" s="370"/>
      <c r="N75" s="385"/>
      <c r="O75" s="385"/>
      <c r="P75" s="385"/>
      <c r="Q75" s="385"/>
      <c r="R75" s="385"/>
      <c r="S75" s="385"/>
      <c r="T75" s="385"/>
    </row>
    <row r="76" spans="1:20" s="386" customFormat="1" ht="18" hidden="1" customHeight="1">
      <c r="A76" s="378">
        <f t="shared" si="9"/>
        <v>1.5000000000000002</v>
      </c>
      <c r="B76" s="379" t="str">
        <f>+'Dramakan hosqer'!B88</f>
        <v>գրականություն</v>
      </c>
      <c r="C76" s="380"/>
      <c r="D76" s="381">
        <f>+'Dramakan hosqer'!C88</f>
        <v>0</v>
      </c>
      <c r="E76" s="382">
        <f>D76-C76</f>
        <v>0</v>
      </c>
      <c r="F76" s="383"/>
      <c r="G76" s="384"/>
      <c r="H76" s="370"/>
      <c r="I76" s="370"/>
      <c r="J76" s="370"/>
      <c r="K76" s="370"/>
      <c r="L76" s="370"/>
      <c r="M76" s="370"/>
      <c r="N76" s="385"/>
      <c r="O76" s="385"/>
      <c r="P76" s="385"/>
      <c r="Q76" s="385"/>
      <c r="R76" s="385"/>
      <c r="S76" s="385"/>
      <c r="T76" s="385"/>
    </row>
    <row r="77" spans="1:20" s="386" customFormat="1" ht="18" hidden="1" customHeight="1">
      <c r="A77" s="378">
        <f t="shared" si="9"/>
        <v>1.6000000000000003</v>
      </c>
      <c r="B77" s="379">
        <f>+'Dramakan hosqer'!B89</f>
        <v>0</v>
      </c>
      <c r="C77" s="380"/>
      <c r="D77" s="381">
        <f>+'Dramakan hosqer'!C89</f>
        <v>0</v>
      </c>
      <c r="E77" s="382">
        <f>D77-C77</f>
        <v>0</v>
      </c>
      <c r="F77" s="383"/>
      <c r="G77" s="384" t="s">
        <v>119</v>
      </c>
      <c r="H77" s="370"/>
      <c r="I77" s="370"/>
      <c r="J77" s="370"/>
      <c r="K77" s="370"/>
      <c r="L77" s="370"/>
      <c r="M77" s="370"/>
      <c r="N77" s="385"/>
      <c r="O77" s="385"/>
      <c r="P77" s="385"/>
      <c r="Q77" s="385"/>
      <c r="R77" s="385"/>
      <c r="S77" s="385"/>
      <c r="T77" s="385"/>
    </row>
    <row r="78" spans="1:20" s="41" customFormat="1" ht="34.5" hidden="1">
      <c r="A78" s="40">
        <v>2</v>
      </c>
      <c r="B78" s="137" t="str">
        <f>+'Dramakan hosqer'!B90</f>
        <v>Հիմնական միջոցների հիմնական վերանորոգում, 
այդ թվում՝</v>
      </c>
      <c r="C78" s="135">
        <f>SUM(C79:C81)</f>
        <v>0</v>
      </c>
      <c r="D78" s="135">
        <f>SUM(D79:D81)</f>
        <v>0</v>
      </c>
      <c r="E78" s="134">
        <f>D78-C78</f>
        <v>0</v>
      </c>
      <c r="F78" s="134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86" customFormat="1" ht="18" hidden="1" customHeight="1">
      <c r="A79" s="378">
        <f>+A78+0.1</f>
        <v>2.1</v>
      </c>
      <c r="B79" s="379" t="str">
        <f>+'Dramakan hosqer'!B91</f>
        <v>ամրացված գույքի (շենք)</v>
      </c>
      <c r="C79" s="380"/>
      <c r="D79" s="381">
        <f>+'Dramakan hosqer'!C91</f>
        <v>0</v>
      </c>
      <c r="E79" s="382">
        <f t="shared" si="7"/>
        <v>0</v>
      </c>
      <c r="F79" s="383"/>
      <c r="G79" s="384"/>
      <c r="H79" s="370"/>
      <c r="I79" s="370"/>
      <c r="J79" s="370"/>
      <c r="K79" s="370"/>
      <c r="L79" s="370"/>
      <c r="M79" s="370"/>
      <c r="N79" s="385"/>
      <c r="O79" s="385"/>
      <c r="P79" s="385"/>
      <c r="Q79" s="385"/>
      <c r="R79" s="385"/>
      <c r="S79" s="385"/>
      <c r="T79" s="385"/>
    </row>
    <row r="80" spans="1:20" s="386" customFormat="1" ht="18" hidden="1" customHeight="1">
      <c r="A80" s="378">
        <f>+A79+0.1</f>
        <v>2.2000000000000002</v>
      </c>
      <c r="B80" s="379" t="str">
        <f>+'Dramakan hosqer'!B92</f>
        <v>հիմնական միջոցի</v>
      </c>
      <c r="C80" s="380"/>
      <c r="D80" s="381">
        <f>+'Dramakan hosqer'!C92</f>
        <v>0</v>
      </c>
      <c r="E80" s="382">
        <f t="shared" si="7"/>
        <v>0</v>
      </c>
      <c r="F80" s="383"/>
      <c r="G80" s="384"/>
      <c r="H80" s="370"/>
      <c r="I80" s="370"/>
      <c r="J80" s="370"/>
      <c r="K80" s="370"/>
      <c r="L80" s="370"/>
      <c r="M80" s="370"/>
      <c r="N80" s="385"/>
      <c r="O80" s="385"/>
      <c r="P80" s="385"/>
      <c r="Q80" s="385"/>
      <c r="R80" s="385"/>
      <c r="S80" s="385"/>
      <c r="T80" s="385"/>
    </row>
    <row r="81" spans="1:20" s="386" customFormat="1" ht="18" hidden="1" customHeight="1">
      <c r="A81" s="378">
        <f>+A80+0.1</f>
        <v>2.3000000000000003</v>
      </c>
      <c r="B81" s="379" t="str">
        <f>+'Dramakan hosqer'!B93</f>
        <v>նախագծանախահաշվային փաստաթղթերի գծով</v>
      </c>
      <c r="C81" s="380"/>
      <c r="D81" s="381">
        <f>+'Dramakan hosqer'!C93</f>
        <v>0</v>
      </c>
      <c r="E81" s="382">
        <f t="shared" si="7"/>
        <v>0</v>
      </c>
      <c r="F81" s="383"/>
      <c r="G81" s="384"/>
      <c r="H81" s="370"/>
      <c r="I81" s="370"/>
      <c r="J81" s="370"/>
      <c r="K81" s="370"/>
      <c r="L81" s="370"/>
      <c r="M81" s="370"/>
      <c r="N81" s="385"/>
      <c r="O81" s="385"/>
      <c r="P81" s="385"/>
      <c r="Q81" s="385"/>
      <c r="R81" s="385"/>
      <c r="S81" s="385"/>
      <c r="T81" s="385"/>
    </row>
    <row r="82" spans="1:20" s="33" customFormat="1" ht="34.5" hidden="1">
      <c r="A82" s="81" t="s">
        <v>55</v>
      </c>
      <c r="B82" s="9" t="s">
        <v>139</v>
      </c>
      <c r="C82" s="136">
        <f>SUM(C83:C84)</f>
        <v>0</v>
      </c>
      <c r="D82" s="136">
        <f>SUM(D83:D84)</f>
        <v>0</v>
      </c>
      <c r="E82" s="136">
        <f t="shared" si="7"/>
        <v>0</v>
      </c>
      <c r="F82" s="131"/>
      <c r="G82" s="54"/>
      <c r="H82" s="64"/>
      <c r="I82" s="64"/>
      <c r="J82" s="64"/>
      <c r="K82" s="64"/>
      <c r="L82" s="64"/>
      <c r="M82" s="64"/>
      <c r="N82" s="69"/>
      <c r="O82" s="69"/>
      <c r="P82" s="69"/>
      <c r="Q82" s="69"/>
      <c r="R82" s="69"/>
      <c r="S82" s="69"/>
      <c r="T82" s="69"/>
    </row>
    <row r="83" spans="1:20" s="33" customFormat="1" ht="17.25" hidden="1">
      <c r="A83" s="40"/>
      <c r="B83" s="181" t="str">
        <f>+'Dramakan hosqer'!B95</f>
        <v>Սննդի գծով</v>
      </c>
      <c r="C83" s="134"/>
      <c r="D83" s="135">
        <f>+'Dramakan hosqer'!C95</f>
        <v>0</v>
      </c>
      <c r="E83" s="134">
        <f>D83-C83</f>
        <v>0</v>
      </c>
      <c r="F83" s="134"/>
      <c r="G83" s="54"/>
      <c r="H83" s="64"/>
      <c r="I83" s="64"/>
      <c r="J83" s="64"/>
      <c r="K83" s="64"/>
      <c r="L83" s="64"/>
      <c r="M83" s="64"/>
      <c r="N83" s="69"/>
      <c r="O83" s="69"/>
      <c r="P83" s="69"/>
      <c r="Q83" s="69"/>
      <c r="R83" s="69"/>
      <c r="S83" s="69"/>
      <c r="T83" s="69"/>
    </row>
    <row r="84" spans="1:20" s="193" customFormat="1" ht="17.25" hidden="1">
      <c r="A84" s="40"/>
      <c r="B84" s="181">
        <f>+'Dramakan hosqer'!B96</f>
        <v>0</v>
      </c>
      <c r="C84" s="134"/>
      <c r="D84" s="134">
        <f>+'Dramakan hosqer'!C96</f>
        <v>0</v>
      </c>
      <c r="E84" s="134">
        <f>D84-C84</f>
        <v>0</v>
      </c>
      <c r="F84" s="134"/>
      <c r="G84" s="54"/>
      <c r="H84" s="53"/>
      <c r="I84" s="53"/>
      <c r="J84" s="53"/>
      <c r="K84" s="53"/>
      <c r="L84" s="53"/>
      <c r="M84" s="53"/>
      <c r="N84" s="50"/>
      <c r="O84" s="50"/>
      <c r="P84" s="50"/>
      <c r="Q84" s="50"/>
      <c r="R84" s="50"/>
      <c r="S84" s="50"/>
      <c r="T84" s="50"/>
    </row>
    <row r="85" spans="1:20" s="193" customFormat="1" ht="34.5">
      <c r="A85" s="40"/>
      <c r="B85" s="407" t="s">
        <v>139</v>
      </c>
      <c r="C85" s="134">
        <f>SUM(C86)</f>
        <v>2649.2</v>
      </c>
      <c r="D85" s="134"/>
      <c r="E85" s="134"/>
      <c r="F85" s="134"/>
      <c r="G85" s="54"/>
      <c r="H85" s="53"/>
      <c r="I85" s="53"/>
      <c r="J85" s="53"/>
      <c r="K85" s="53"/>
      <c r="L85" s="53"/>
      <c r="M85" s="53"/>
      <c r="N85" s="50"/>
      <c r="O85" s="50"/>
      <c r="P85" s="50"/>
      <c r="Q85" s="50"/>
      <c r="R85" s="50"/>
      <c r="S85" s="50"/>
      <c r="T85" s="50"/>
    </row>
    <row r="86" spans="1:20" s="193" customFormat="1" ht="17.25">
      <c r="A86" s="40">
        <v>1</v>
      </c>
      <c r="B86" s="181" t="s">
        <v>14</v>
      </c>
      <c r="C86" s="134">
        <v>2649.2</v>
      </c>
      <c r="D86" s="134"/>
      <c r="E86" s="134"/>
      <c r="F86" s="134"/>
      <c r="G86" s="54"/>
      <c r="H86" s="53"/>
      <c r="I86" s="53"/>
      <c r="J86" s="53"/>
      <c r="K86" s="53"/>
      <c r="L86" s="53"/>
      <c r="M86" s="53"/>
      <c r="N86" s="50"/>
      <c r="O86" s="50"/>
      <c r="P86" s="50"/>
      <c r="Q86" s="50"/>
      <c r="R86" s="50"/>
      <c r="S86" s="50"/>
      <c r="T86" s="50"/>
    </row>
    <row r="87" spans="1:20" s="193" customFormat="1" ht="27">
      <c r="A87" s="40">
        <v>2</v>
      </c>
      <c r="B87" s="181" t="s">
        <v>345</v>
      </c>
      <c r="C87" s="134"/>
      <c r="D87" s="134">
        <v>900</v>
      </c>
      <c r="E87" s="134"/>
      <c r="F87" s="383" t="s">
        <v>336</v>
      </c>
      <c r="G87" s="54"/>
      <c r="H87" s="53"/>
      <c r="I87" s="53"/>
      <c r="J87" s="53"/>
      <c r="K87" s="53"/>
      <c r="L87" s="53"/>
      <c r="M87" s="53"/>
      <c r="N87" s="50"/>
      <c r="O87" s="50"/>
      <c r="P87" s="50"/>
      <c r="Q87" s="50"/>
      <c r="R87" s="50"/>
      <c r="S87" s="50"/>
      <c r="T87" s="50"/>
    </row>
    <row r="88" spans="1:20" s="193" customFormat="1" ht="17.25">
      <c r="A88" s="40">
        <v>3</v>
      </c>
      <c r="B88" s="181"/>
      <c r="C88" s="134"/>
      <c r="D88" s="134"/>
      <c r="E88" s="134"/>
      <c r="F88" s="383" t="s">
        <v>347</v>
      </c>
      <c r="G88" s="54"/>
      <c r="H88" s="53"/>
      <c r="I88" s="53"/>
      <c r="J88" s="53"/>
      <c r="K88" s="53"/>
      <c r="L88" s="53"/>
      <c r="M88" s="53"/>
      <c r="N88" s="50"/>
      <c r="O88" s="50"/>
      <c r="P88" s="50"/>
      <c r="Q88" s="50"/>
      <c r="R88" s="50"/>
      <c r="S88" s="50"/>
      <c r="T88" s="50"/>
    </row>
    <row r="89" spans="1:20" s="27" customFormat="1" ht="34.5">
      <c r="A89" s="8" t="s">
        <v>37</v>
      </c>
      <c r="B89" s="9" t="s">
        <v>38</v>
      </c>
      <c r="C89" s="136">
        <f>C6+C7-C24</f>
        <v>277.59999999997672</v>
      </c>
      <c r="D89" s="136">
        <f>D6+D7-D24</f>
        <v>-6439.2000000000116</v>
      </c>
      <c r="E89" s="136">
        <f t="shared" si="7"/>
        <v>-6716.7999999999884</v>
      </c>
      <c r="F89" s="131"/>
      <c r="G89" s="74"/>
      <c r="H89" s="65"/>
      <c r="I89" s="65"/>
      <c r="J89" s="65"/>
      <c r="K89" s="65"/>
      <c r="L89" s="65"/>
      <c r="M89" s="65"/>
      <c r="N89" s="70"/>
      <c r="O89" s="70"/>
      <c r="P89" s="70"/>
      <c r="Q89" s="70"/>
      <c r="R89" s="70"/>
      <c r="S89" s="70"/>
      <c r="T89" s="70"/>
    </row>
    <row r="90" spans="1:20" s="14" customFormat="1" ht="46.5" customHeight="1">
      <c r="A90" s="12"/>
      <c r="B90" s="195"/>
      <c r="C90" s="12"/>
      <c r="D90" s="12"/>
      <c r="E90" s="12"/>
      <c r="F90" s="12"/>
      <c r="G90" s="73"/>
      <c r="H90" s="61"/>
      <c r="I90" s="61"/>
      <c r="J90" s="61"/>
      <c r="K90" s="61"/>
      <c r="L90" s="61"/>
      <c r="M90" s="61"/>
      <c r="N90" s="67"/>
      <c r="O90" s="67"/>
      <c r="P90" s="67"/>
      <c r="Q90" s="67"/>
      <c r="R90" s="67"/>
      <c r="S90" s="67"/>
      <c r="T90" s="67"/>
    </row>
    <row r="91" spans="1:20" s="14" customFormat="1" ht="25.5" customHeight="1">
      <c r="B91" s="210" t="s">
        <v>2</v>
      </c>
      <c r="C91" s="214"/>
      <c r="D91" s="525" t="str">
        <f>+'Ekamut-caxs'!D80</f>
        <v xml:space="preserve"> Զ․Մուրադյան</v>
      </c>
      <c r="E91" s="522"/>
      <c r="F91" s="65"/>
      <c r="G91" s="73"/>
      <c r="H91" s="61"/>
      <c r="I91" s="61"/>
      <c r="J91" s="61"/>
      <c r="K91" s="61"/>
      <c r="L91" s="61"/>
      <c r="M91" s="61"/>
      <c r="N91" s="67"/>
      <c r="O91" s="67"/>
      <c r="P91" s="67"/>
      <c r="Q91" s="67"/>
      <c r="R91" s="67"/>
      <c r="S91" s="67"/>
      <c r="T91" s="67"/>
    </row>
    <row r="92" spans="1:20" ht="13.5" customHeight="1">
      <c r="A92" s="14"/>
      <c r="B92" s="217" t="s">
        <v>4</v>
      </c>
      <c r="C92" s="218"/>
      <c r="D92" s="524" t="s">
        <v>91</v>
      </c>
      <c r="E92" s="524"/>
      <c r="F92" s="153"/>
    </row>
    <row r="93" spans="1:20" s="11" customFormat="1" ht="22.5" customHeight="1">
      <c r="A93" s="12"/>
      <c r="B93" s="219" t="s">
        <v>6</v>
      </c>
      <c r="C93" s="214"/>
      <c r="D93" s="522" t="str">
        <f>+'Ekamut-caxs'!D82</f>
        <v>Ծ․Հովհաննիսյան</v>
      </c>
      <c r="E93" s="522"/>
      <c r="F93" s="6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 ht="12" customHeight="1">
      <c r="A94" s="12"/>
      <c r="B94" s="215"/>
      <c r="C94" s="214"/>
      <c r="D94" s="524" t="s">
        <v>91</v>
      </c>
      <c r="E94" s="524"/>
      <c r="F94" s="153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A95" s="12"/>
      <c r="B95" s="199" t="s">
        <v>1</v>
      </c>
      <c r="C95" s="12"/>
      <c r="D95" s="12"/>
      <c r="E95" s="12"/>
      <c r="F95" s="12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  <row r="119" spans="2:20" s="11" customFormat="1">
      <c r="B119" s="15"/>
      <c r="G119" s="71"/>
      <c r="H119" s="60"/>
      <c r="I119" s="60"/>
      <c r="J119" s="60"/>
      <c r="K119" s="60"/>
      <c r="L119" s="60"/>
      <c r="M119" s="60"/>
      <c r="N119" s="66"/>
      <c r="O119" s="66"/>
      <c r="P119" s="66"/>
      <c r="Q119" s="66"/>
      <c r="R119" s="66"/>
      <c r="S119" s="66"/>
      <c r="T119" s="66"/>
    </row>
    <row r="120" spans="2:20" s="11" customFormat="1">
      <c r="B120" s="15"/>
      <c r="G120" s="71"/>
      <c r="H120" s="60"/>
      <c r="I120" s="60"/>
      <c r="J120" s="60"/>
      <c r="K120" s="60"/>
      <c r="L120" s="60"/>
      <c r="M120" s="60"/>
      <c r="N120" s="66"/>
      <c r="O120" s="66"/>
      <c r="P120" s="66"/>
      <c r="Q120" s="66"/>
      <c r="R120" s="66"/>
      <c r="S120" s="66"/>
      <c r="T120" s="66"/>
    </row>
    <row r="121" spans="2:20" s="11" customFormat="1">
      <c r="B121" s="15"/>
      <c r="G121" s="71"/>
      <c r="H121" s="60"/>
      <c r="I121" s="60"/>
      <c r="J121" s="60"/>
      <c r="K121" s="60"/>
      <c r="L121" s="60"/>
      <c r="M121" s="60"/>
      <c r="N121" s="66"/>
      <c r="O121" s="66"/>
      <c r="P121" s="66"/>
      <c r="Q121" s="66"/>
      <c r="R121" s="66"/>
      <c r="S121" s="66"/>
      <c r="T121" s="66"/>
    </row>
    <row r="122" spans="2:20" s="11" customFormat="1">
      <c r="B122" s="15"/>
      <c r="G122" s="71"/>
      <c r="H122" s="60"/>
      <c r="I122" s="60"/>
      <c r="J122" s="60"/>
      <c r="K122" s="60"/>
      <c r="L122" s="60"/>
      <c r="M122" s="60"/>
      <c r="N122" s="66"/>
      <c r="O122" s="66"/>
      <c r="P122" s="66"/>
      <c r="Q122" s="66"/>
      <c r="R122" s="66"/>
      <c r="S122" s="66"/>
      <c r="T122" s="66"/>
    </row>
    <row r="123" spans="2:20" s="11" customFormat="1">
      <c r="B123" s="15"/>
      <c r="G123" s="71"/>
      <c r="H123" s="60"/>
      <c r="I123" s="60"/>
      <c r="J123" s="60"/>
      <c r="K123" s="60"/>
      <c r="L123" s="60"/>
      <c r="M123" s="60"/>
      <c r="N123" s="66"/>
      <c r="O123" s="66"/>
      <c r="P123" s="66"/>
      <c r="Q123" s="66"/>
      <c r="R123" s="66"/>
      <c r="S123" s="66"/>
      <c r="T123" s="66"/>
    </row>
    <row r="124" spans="2:20" s="11" customFormat="1">
      <c r="B124" s="15"/>
      <c r="G124" s="71"/>
      <c r="H124" s="60"/>
      <c r="I124" s="60"/>
      <c r="J124" s="60"/>
      <c r="K124" s="60"/>
      <c r="L124" s="60"/>
      <c r="M124" s="60"/>
      <c r="N124" s="66"/>
      <c r="O124" s="66"/>
      <c r="P124" s="66"/>
      <c r="Q124" s="66"/>
      <c r="R124" s="66"/>
      <c r="S124" s="66"/>
      <c r="T124" s="66"/>
    </row>
    <row r="125" spans="2:20" s="11" customFormat="1">
      <c r="B125" s="15"/>
      <c r="G125" s="71"/>
      <c r="H125" s="60"/>
      <c r="I125" s="60"/>
      <c r="J125" s="60"/>
      <c r="K125" s="60"/>
      <c r="L125" s="60"/>
      <c r="M125" s="60"/>
      <c r="N125" s="66"/>
      <c r="O125" s="66"/>
      <c r="P125" s="66"/>
      <c r="Q125" s="66"/>
      <c r="R125" s="66"/>
      <c r="S125" s="66"/>
      <c r="T125" s="66"/>
    </row>
    <row r="126" spans="2:20" s="11" customFormat="1">
      <c r="B126" s="15"/>
      <c r="G126" s="71"/>
      <c r="H126" s="60"/>
      <c r="I126" s="60"/>
      <c r="J126" s="60"/>
      <c r="K126" s="60"/>
      <c r="L126" s="60"/>
      <c r="M126" s="60"/>
      <c r="N126" s="66"/>
      <c r="O126" s="66"/>
      <c r="P126" s="66"/>
      <c r="Q126" s="66"/>
      <c r="R126" s="66"/>
      <c r="S126" s="66"/>
      <c r="T126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94:E94"/>
    <mergeCell ref="D91:E91"/>
    <mergeCell ref="D92:E92"/>
    <mergeCell ref="D93:E93"/>
    <mergeCell ref="A3:F3"/>
  </mergeCells>
  <pageMargins left="0.13" right="0.13" top="0.18" bottom="0.18" header="0.12" footer="0.12"/>
  <pageSetup paperSize="9" scale="63" fitToHeight="0" orientation="portrait" r:id="rId1"/>
  <headerFooter alignWithMargins="0"/>
  <rowBreaks count="1" manualBreakCount="1">
    <brk id="95" max="5" man="1"/>
  </rowBreaks>
  <ignoredErrors>
    <ignoredError sqref="C9 C70 D91:E93 B74 C11:C12 B72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6"/>
  <sheetViews>
    <sheetView view="pageBreakPreview" topLeftCell="A10" workbookViewId="0">
      <selection activeCell="O60" sqref="O60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531" t="s">
        <v>66</v>
      </c>
      <c r="B1" s="531"/>
      <c r="C1" s="531"/>
      <c r="D1" s="531"/>
      <c r="E1" s="531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532" t="str">
        <f>+'Ekamut-caxs'!A13:D13</f>
        <v xml:space="preserve">«Երևանի հ.31 մսուր-մանկապարտեզ» ՀՈԱԿ-ի </v>
      </c>
      <c r="B2" s="533"/>
      <c r="C2" s="533"/>
      <c r="D2" s="533"/>
      <c r="E2" s="53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534" t="s">
        <v>142</v>
      </c>
      <c r="B3" s="534"/>
      <c r="C3" s="534"/>
      <c r="D3" s="534"/>
      <c r="E3" s="534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535" t="s">
        <v>331</v>
      </c>
      <c r="B4" s="535"/>
      <c r="C4" s="535"/>
      <c r="D4" s="535"/>
      <c r="E4" s="535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135</v>
      </c>
    </row>
    <row r="6" spans="1:22" s="97" customFormat="1" ht="52.5" customHeight="1">
      <c r="A6" s="93" t="s">
        <v>3</v>
      </c>
      <c r="B6" s="94" t="s">
        <v>143</v>
      </c>
      <c r="C6" s="93" t="s">
        <v>144</v>
      </c>
      <c r="D6" s="93" t="s">
        <v>145</v>
      </c>
      <c r="E6" s="95" t="s">
        <v>146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536" t="s">
        <v>147</v>
      </c>
      <c r="B7" s="537"/>
      <c r="C7" s="537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148</v>
      </c>
      <c r="C8" s="98"/>
      <c r="D8" s="100">
        <f>SUM(D9:D30)</f>
        <v>395.9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149</v>
      </c>
      <c r="C9" s="102" t="s">
        <v>150</v>
      </c>
      <c r="D9" s="22">
        <v>272.5</v>
      </c>
      <c r="E9" s="22"/>
    </row>
    <row r="10" spans="1:22">
      <c r="A10" s="102">
        <v>1.2</v>
      </c>
      <c r="B10" s="103" t="s">
        <v>151</v>
      </c>
      <c r="C10" s="102" t="s">
        <v>152</v>
      </c>
      <c r="D10" s="22"/>
      <c r="E10" s="22"/>
    </row>
    <row r="11" spans="1:22">
      <c r="A11" s="102">
        <v>1.3</v>
      </c>
      <c r="B11" s="103" t="s">
        <v>153</v>
      </c>
      <c r="C11" s="102" t="s">
        <v>154</v>
      </c>
      <c r="D11" s="22">
        <v>65.900000000000006</v>
      </c>
      <c r="E11" s="22"/>
    </row>
    <row r="12" spans="1:22">
      <c r="A12" s="102">
        <v>1.4</v>
      </c>
      <c r="B12" s="104" t="s">
        <v>155</v>
      </c>
      <c r="C12" s="105" t="s">
        <v>156</v>
      </c>
      <c r="D12" s="22"/>
      <c r="E12" s="22"/>
    </row>
    <row r="13" spans="1:22">
      <c r="A13" s="102">
        <v>1.5</v>
      </c>
      <c r="B13" s="104"/>
      <c r="C13" s="102" t="s">
        <v>157</v>
      </c>
      <c r="D13" s="22"/>
      <c r="E13" s="22"/>
    </row>
    <row r="14" spans="1:22" hidden="1">
      <c r="A14" s="102">
        <v>1.6</v>
      </c>
      <c r="B14" s="103" t="s">
        <v>189</v>
      </c>
      <c r="C14" s="102" t="s">
        <v>158</v>
      </c>
      <c r="D14" s="22"/>
      <c r="E14" s="22"/>
    </row>
    <row r="15" spans="1:22" ht="27" hidden="1">
      <c r="A15" s="102">
        <v>1.7</v>
      </c>
      <c r="B15" s="104"/>
      <c r="C15" s="102" t="s">
        <v>180</v>
      </c>
      <c r="D15" s="22"/>
      <c r="E15" s="22"/>
    </row>
    <row r="16" spans="1:22" hidden="1">
      <c r="A16" s="102">
        <v>1.8</v>
      </c>
      <c r="B16" s="104"/>
      <c r="C16" s="106" t="s">
        <v>179</v>
      </c>
      <c r="D16" s="22"/>
      <c r="E16" s="22"/>
    </row>
    <row r="17" spans="1:22" hidden="1">
      <c r="A17" s="102">
        <v>1.9</v>
      </c>
      <c r="B17" s="104"/>
      <c r="C17" s="106"/>
      <c r="D17" s="22"/>
      <c r="E17" s="22"/>
    </row>
    <row r="18" spans="1:22" hidden="1">
      <c r="A18" s="107">
        <v>2</v>
      </c>
      <c r="B18" s="104"/>
      <c r="C18" s="106"/>
      <c r="D18" s="22"/>
      <c r="E18" s="22"/>
    </row>
    <row r="19" spans="1:22" hidden="1">
      <c r="A19" s="102">
        <v>2.1</v>
      </c>
      <c r="B19" s="104"/>
      <c r="C19" s="106"/>
      <c r="D19" s="22"/>
      <c r="E19" s="22"/>
    </row>
    <row r="20" spans="1:22" hidden="1">
      <c r="A20" s="102">
        <v>2.2000000000000002</v>
      </c>
      <c r="B20" s="104"/>
      <c r="C20" s="106"/>
      <c r="D20" s="22"/>
      <c r="E20" s="22"/>
    </row>
    <row r="21" spans="1:22" hidden="1">
      <c r="A21" s="102">
        <v>2.2999999999999998</v>
      </c>
      <c r="B21" s="104"/>
      <c r="C21" s="106"/>
      <c r="D21" s="22"/>
      <c r="E21" s="22"/>
    </row>
    <row r="22" spans="1:22" hidden="1">
      <c r="A22" s="102">
        <v>2.4</v>
      </c>
      <c r="B22" s="104"/>
      <c r="C22" s="106"/>
      <c r="D22" s="22"/>
      <c r="E22" s="22"/>
    </row>
    <row r="23" spans="1:22" hidden="1">
      <c r="A23" s="102">
        <v>2.5</v>
      </c>
      <c r="B23" s="104" t="s">
        <v>159</v>
      </c>
      <c r="C23" s="102" t="s">
        <v>35</v>
      </c>
      <c r="D23" s="22"/>
      <c r="E23" s="22"/>
    </row>
    <row r="24" spans="1:22" hidden="1">
      <c r="A24" s="102">
        <v>2.6</v>
      </c>
      <c r="B24" s="104" t="s">
        <v>159</v>
      </c>
      <c r="C24" s="102" t="s">
        <v>47</v>
      </c>
      <c r="D24" s="22"/>
      <c r="E24" s="22"/>
    </row>
    <row r="25" spans="1:22" hidden="1">
      <c r="A25" s="102">
        <v>2.7</v>
      </c>
      <c r="B25" s="104" t="s">
        <v>159</v>
      </c>
      <c r="C25" s="102" t="s">
        <v>160</v>
      </c>
      <c r="D25" s="22"/>
      <c r="E25" s="22"/>
    </row>
    <row r="26" spans="1:22" hidden="1">
      <c r="A26" s="102">
        <v>2.8</v>
      </c>
      <c r="B26" s="104" t="s">
        <v>159</v>
      </c>
      <c r="C26" s="102" t="s">
        <v>161</v>
      </c>
      <c r="D26" s="22"/>
      <c r="E26" s="22"/>
    </row>
    <row r="27" spans="1:22" ht="25.15" customHeight="1">
      <c r="A27" s="102">
        <v>1.6</v>
      </c>
      <c r="B27" s="104"/>
      <c r="C27" s="102" t="s">
        <v>180</v>
      </c>
      <c r="D27" s="22">
        <v>4.5</v>
      </c>
      <c r="E27" s="22"/>
    </row>
    <row r="28" spans="1:22" ht="21.6" customHeight="1">
      <c r="A28" s="102">
        <v>1.7</v>
      </c>
      <c r="B28" s="103" t="s">
        <v>162</v>
      </c>
      <c r="C28" s="102" t="s">
        <v>163</v>
      </c>
      <c r="D28" s="22">
        <v>53</v>
      </c>
      <c r="E28" s="22"/>
    </row>
    <row r="29" spans="1:22" hidden="1">
      <c r="A29" s="108">
        <v>2.1</v>
      </c>
      <c r="B29" s="104" t="s">
        <v>164</v>
      </c>
      <c r="C29" s="102" t="s">
        <v>165</v>
      </c>
      <c r="D29" s="22"/>
      <c r="E29" s="22"/>
    </row>
    <row r="30" spans="1:22" hidden="1">
      <c r="A30" s="108">
        <v>2.11</v>
      </c>
      <c r="B30" s="104"/>
      <c r="C30" s="106" t="s">
        <v>166</v>
      </c>
      <c r="D30" s="22"/>
      <c r="E30" s="22"/>
    </row>
    <row r="31" spans="1:22" s="83" customFormat="1" ht="28.5">
      <c r="A31" s="98">
        <v>2</v>
      </c>
      <c r="B31" s="109" t="s">
        <v>167</v>
      </c>
      <c r="C31" s="98"/>
      <c r="D31" s="100">
        <f>SUM(D32:D34)</f>
        <v>0</v>
      </c>
      <c r="E31" s="101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</row>
    <row r="32" spans="1:22" ht="27">
      <c r="A32" s="102">
        <v>2.1</v>
      </c>
      <c r="B32" s="104"/>
      <c r="C32" s="102" t="s">
        <v>168</v>
      </c>
      <c r="D32" s="22"/>
      <c r="E32" s="22"/>
    </row>
    <row r="33" spans="1:22">
      <c r="A33" s="102">
        <v>2.2000000000000002</v>
      </c>
      <c r="B33" s="104" t="s">
        <v>169</v>
      </c>
      <c r="C33" s="102" t="s">
        <v>170</v>
      </c>
      <c r="D33" s="22"/>
      <c r="E33" s="22"/>
    </row>
    <row r="34" spans="1:22">
      <c r="A34" s="102">
        <v>2.2999999999999998</v>
      </c>
      <c r="B34" s="104" t="s">
        <v>169</v>
      </c>
      <c r="C34" s="102" t="s">
        <v>171</v>
      </c>
      <c r="D34" s="22"/>
      <c r="E34" s="110"/>
    </row>
    <row r="35" spans="1:22" s="87" customFormat="1" ht="17.25">
      <c r="A35" s="34"/>
      <c r="B35" s="111" t="s">
        <v>68</v>
      </c>
      <c r="C35" s="112"/>
      <c r="D35" s="113">
        <f>D8+D31</f>
        <v>395.9</v>
      </c>
      <c r="E35" s="114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</row>
    <row r="36" spans="1:22" s="76" customFormat="1" ht="17.25">
      <c r="A36" s="536" t="s">
        <v>172</v>
      </c>
      <c r="B36" s="537"/>
      <c r="C36" s="537"/>
      <c r="D36" s="122"/>
      <c r="E36" s="122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</row>
    <row r="37" spans="1:22">
      <c r="A37" s="102">
        <v>1.1000000000000001</v>
      </c>
      <c r="B37" s="103" t="s">
        <v>149</v>
      </c>
      <c r="C37" s="102" t="s">
        <v>150</v>
      </c>
      <c r="D37" s="22"/>
      <c r="E37" s="22"/>
    </row>
    <row r="38" spans="1:22">
      <c r="A38" s="102">
        <v>1.2</v>
      </c>
      <c r="B38" s="103" t="s">
        <v>151</v>
      </c>
      <c r="C38" s="102" t="s">
        <v>152</v>
      </c>
      <c r="D38" s="22">
        <v>32.6</v>
      </c>
      <c r="E38" s="22"/>
    </row>
    <row r="39" spans="1:22">
      <c r="A39" s="102">
        <v>1.3</v>
      </c>
      <c r="B39" s="103" t="s">
        <v>153</v>
      </c>
      <c r="C39" s="102" t="s">
        <v>154</v>
      </c>
      <c r="D39" s="22"/>
      <c r="E39" s="22"/>
    </row>
    <row r="40" spans="1:22">
      <c r="A40" s="102">
        <v>1.4</v>
      </c>
      <c r="B40" s="104" t="s">
        <v>155</v>
      </c>
      <c r="C40" s="105" t="s">
        <v>156</v>
      </c>
      <c r="D40" s="22"/>
      <c r="E40" s="22"/>
    </row>
    <row r="41" spans="1:22" hidden="1">
      <c r="A41" s="102">
        <v>1.5</v>
      </c>
      <c r="B41" s="104"/>
      <c r="C41" s="102" t="s">
        <v>157</v>
      </c>
      <c r="D41" s="22"/>
      <c r="E41" s="22"/>
    </row>
    <row r="42" spans="1:22" hidden="1">
      <c r="A42" s="102">
        <v>1.6</v>
      </c>
      <c r="B42" s="103" t="s">
        <v>189</v>
      </c>
      <c r="C42" s="102" t="s">
        <v>158</v>
      </c>
      <c r="D42" s="22"/>
      <c r="E42" s="22"/>
    </row>
    <row r="43" spans="1:22" ht="27" hidden="1">
      <c r="A43" s="102">
        <v>1.7</v>
      </c>
      <c r="B43" s="104"/>
      <c r="C43" s="102" t="s">
        <v>180</v>
      </c>
      <c r="D43" s="22"/>
      <c r="E43" s="22"/>
    </row>
    <row r="44" spans="1:22" hidden="1">
      <c r="A44" s="102">
        <v>1.8</v>
      </c>
      <c r="B44" s="104"/>
      <c r="C44" s="106" t="s">
        <v>179</v>
      </c>
      <c r="D44" s="22"/>
      <c r="E44" s="22"/>
    </row>
    <row r="45" spans="1:22" hidden="1">
      <c r="A45" s="102">
        <v>1.9</v>
      </c>
      <c r="B45" s="104"/>
      <c r="C45" s="106"/>
      <c r="D45" s="22"/>
      <c r="E45" s="22"/>
    </row>
    <row r="46" spans="1:22" hidden="1">
      <c r="A46" s="107">
        <v>2</v>
      </c>
      <c r="B46" s="104"/>
      <c r="C46" s="106"/>
      <c r="D46" s="22"/>
      <c r="E46" s="22"/>
    </row>
    <row r="47" spans="1:22" hidden="1">
      <c r="A47" s="102">
        <v>2.1</v>
      </c>
      <c r="B47" s="104"/>
      <c r="C47" s="106"/>
      <c r="D47" s="22"/>
      <c r="E47" s="22"/>
    </row>
    <row r="48" spans="1:22" hidden="1">
      <c r="A48" s="102">
        <v>2.2000000000000002</v>
      </c>
      <c r="B48" s="104" t="s">
        <v>159</v>
      </c>
      <c r="C48" s="102" t="s">
        <v>35</v>
      </c>
      <c r="D48" s="22"/>
      <c r="E48" s="22"/>
    </row>
    <row r="49" spans="1:22" hidden="1">
      <c r="A49" s="102">
        <v>2.2999999999999998</v>
      </c>
      <c r="B49" s="104" t="s">
        <v>159</v>
      </c>
      <c r="C49" s="102" t="s">
        <v>47</v>
      </c>
      <c r="D49" s="22"/>
      <c r="E49" s="22"/>
    </row>
    <row r="50" spans="1:22" hidden="1">
      <c r="A50" s="102">
        <v>2.4</v>
      </c>
      <c r="B50" s="104" t="s">
        <v>159</v>
      </c>
      <c r="C50" s="102" t="s">
        <v>160</v>
      </c>
      <c r="D50" s="22"/>
      <c r="E50" s="22"/>
    </row>
    <row r="51" spans="1:22" hidden="1">
      <c r="A51" s="102">
        <v>2.5</v>
      </c>
      <c r="B51" s="104" t="s">
        <v>159</v>
      </c>
      <c r="C51" s="102" t="s">
        <v>161</v>
      </c>
      <c r="D51" s="22"/>
      <c r="E51" s="22"/>
    </row>
    <row r="52" spans="1:22" hidden="1">
      <c r="A52" s="102">
        <v>2.6</v>
      </c>
      <c r="B52" s="103" t="s">
        <v>162</v>
      </c>
      <c r="C52" s="102" t="s">
        <v>163</v>
      </c>
      <c r="D52" s="22"/>
      <c r="E52" s="22"/>
    </row>
    <row r="53" spans="1:22" hidden="1">
      <c r="A53" s="102">
        <v>2.7</v>
      </c>
      <c r="B53" s="104" t="s">
        <v>164</v>
      </c>
      <c r="C53" s="102" t="s">
        <v>165</v>
      </c>
      <c r="D53" s="22"/>
      <c r="E53" s="22"/>
    </row>
    <row r="54" spans="1:22" hidden="1">
      <c r="A54" s="102">
        <v>2.8</v>
      </c>
      <c r="B54" s="104"/>
      <c r="C54" s="106" t="s">
        <v>166</v>
      </c>
      <c r="D54" s="22"/>
      <c r="E54" s="22"/>
    </row>
    <row r="55" spans="1:22" ht="28.5">
      <c r="A55" s="102"/>
      <c r="B55" s="99" t="s">
        <v>173</v>
      </c>
      <c r="C55" s="21"/>
      <c r="D55" s="100">
        <f>SUM(D56:D59)</f>
        <v>1898.6</v>
      </c>
      <c r="E55" s="22"/>
      <c r="F55" s="150">
        <f>SUM(D37:D54)</f>
        <v>32.6</v>
      </c>
      <c r="G55" s="150">
        <f>+D60-D55-F55</f>
        <v>-9.2370555648813024E-14</v>
      </c>
    </row>
    <row r="56" spans="1:22" ht="27" customHeight="1">
      <c r="A56" s="102">
        <v>1.1000000000000001</v>
      </c>
      <c r="B56" s="132"/>
      <c r="C56" s="133" t="s">
        <v>178</v>
      </c>
      <c r="D56" s="107">
        <v>1898.6</v>
      </c>
      <c r="E56" s="22"/>
    </row>
    <row r="57" spans="1:22" ht="27">
      <c r="A57" s="102">
        <v>1.2</v>
      </c>
      <c r="B57" s="115"/>
      <c r="C57" s="102" t="s">
        <v>168</v>
      </c>
      <c r="D57" s="22"/>
      <c r="E57" s="102"/>
    </row>
    <row r="58" spans="1:22">
      <c r="A58" s="102">
        <v>1.3</v>
      </c>
      <c r="B58" s="104" t="s">
        <v>164</v>
      </c>
      <c r="C58" s="102" t="s">
        <v>170</v>
      </c>
      <c r="D58" s="22"/>
      <c r="E58" s="22"/>
    </row>
    <row r="59" spans="1:22">
      <c r="A59" s="102">
        <v>1.4</v>
      </c>
      <c r="B59" s="104" t="s">
        <v>164</v>
      </c>
      <c r="C59" s="102" t="s">
        <v>171</v>
      </c>
      <c r="D59" s="22"/>
      <c r="E59" s="22"/>
    </row>
    <row r="60" spans="1:22" s="87" customFormat="1" ht="17.25">
      <c r="A60" s="116"/>
      <c r="B60" s="111" t="s">
        <v>68</v>
      </c>
      <c r="C60" s="117"/>
      <c r="D60" s="118">
        <f>SUM(D37:D55)</f>
        <v>1931.1999999999998</v>
      </c>
      <c r="E60" s="119"/>
      <c r="F60" s="328">
        <f>+D60-D56</f>
        <v>32.599999999999909</v>
      </c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</row>
    <row r="61" spans="1:22" ht="10.5" customHeight="1"/>
    <row r="62" spans="1:22" ht="39" customHeight="1">
      <c r="C62" s="120" t="s">
        <v>174</v>
      </c>
    </row>
    <row r="63" spans="1:22" ht="59.25" customHeight="1">
      <c r="A63" s="121">
        <v>1</v>
      </c>
      <c r="B63" s="122" t="s">
        <v>332</v>
      </c>
      <c r="C63" s="118">
        <v>2563.5</v>
      </c>
      <c r="D63" s="526" t="s">
        <v>175</v>
      </c>
      <c r="E63" s="527"/>
    </row>
    <row r="64" spans="1:22" ht="36.75" customHeight="1"/>
    <row r="65" spans="1:22" s="83" customFormat="1" ht="25.5" customHeight="1">
      <c r="A65" s="123"/>
      <c r="B65" s="220" t="s">
        <v>2</v>
      </c>
      <c r="C65" s="221"/>
      <c r="D65" s="528" t="str">
        <f>+'Ekamut-caxs'!D80</f>
        <v xml:space="preserve"> Զ․Մուրադյան</v>
      </c>
      <c r="E65" s="528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12.75" customHeight="1">
      <c r="A66" s="123"/>
      <c r="B66" s="222"/>
      <c r="C66" s="223"/>
      <c r="D66" s="529" t="s">
        <v>91</v>
      </c>
      <c r="E66" s="529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22.5" customHeight="1">
      <c r="A67" s="123"/>
      <c r="B67" s="220" t="s">
        <v>6</v>
      </c>
      <c r="C67" s="221"/>
      <c r="D67" s="528" t="str">
        <f>+'Ekamut-caxs'!D82</f>
        <v>Ծ․Հովհաննիսյան</v>
      </c>
      <c r="E67" s="528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8" spans="1:22" s="83" customFormat="1" ht="13.5" customHeight="1">
      <c r="A68" s="123"/>
      <c r="B68" s="124"/>
      <c r="C68" s="123" t="s">
        <v>1</v>
      </c>
      <c r="D68" s="530" t="s">
        <v>91</v>
      </c>
      <c r="E68" s="530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</row>
    <row r="70" spans="1:22" ht="27" customHeight="1"/>
    <row r="74" spans="1:22" ht="33" customHeight="1"/>
    <row r="76" spans="1:22" s="125" customFormat="1" ht="36" customHeight="1">
      <c r="F76" s="126"/>
      <c r="G76" s="126"/>
      <c r="H76" s="126"/>
      <c r="I76" s="126"/>
      <c r="J76" s="126"/>
      <c r="K76" s="126"/>
      <c r="L76" s="126"/>
      <c r="M76" s="126"/>
      <c r="N76" s="126"/>
      <c r="O76" s="126"/>
      <c r="P76" s="126"/>
      <c r="Q76" s="126"/>
      <c r="R76" s="126"/>
      <c r="S76" s="126"/>
      <c r="T76" s="126"/>
      <c r="U76" s="126"/>
      <c r="V76" s="126"/>
    </row>
    <row r="77" spans="1:22" ht="24" customHeight="1"/>
    <row r="78" spans="1:22" ht="0.75" hidden="1" customHeight="1"/>
    <row r="79" spans="1:22" s="83" customFormat="1" ht="28.5" customHeight="1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</row>
    <row r="83" spans="1:5" s="11" customFormat="1">
      <c r="A83" s="75"/>
      <c r="B83" s="1"/>
      <c r="C83" s="1"/>
      <c r="D83" s="1"/>
      <c r="E83" s="1"/>
    </row>
    <row r="84" spans="1:5" s="11" customFormat="1" ht="24" customHeight="1">
      <c r="A84" s="75"/>
      <c r="B84" s="1"/>
      <c r="C84" s="1"/>
      <c r="D84" s="1"/>
      <c r="E84" s="1"/>
    </row>
    <row r="85" spans="1:5" s="11" customFormat="1">
      <c r="A85" s="75"/>
      <c r="B85" s="1"/>
      <c r="C85" s="1"/>
      <c r="D85" s="1"/>
      <c r="E85" s="1"/>
    </row>
    <row r="86" spans="1:5" s="11" customFormat="1" ht="24.75" customHeight="1">
      <c r="A86" s="75"/>
      <c r="B86" s="1"/>
      <c r="C86" s="1"/>
      <c r="D86" s="1"/>
      <c r="E86" s="1"/>
    </row>
  </sheetData>
  <mergeCells count="11">
    <mergeCell ref="A1:E1"/>
    <mergeCell ref="A2:E2"/>
    <mergeCell ref="A3:E3"/>
    <mergeCell ref="A4:E4"/>
    <mergeCell ref="A36:C36"/>
    <mergeCell ref="A7:C7"/>
    <mergeCell ref="D63:E63"/>
    <mergeCell ref="D65:E65"/>
    <mergeCell ref="D66:E66"/>
    <mergeCell ref="D67:E67"/>
    <mergeCell ref="D68:E68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5:G55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topLeftCell="A2" zoomScaleSheetLayoutView="100" workbookViewId="0">
      <selection activeCell="O60" sqref="O60"/>
    </sheetView>
  </sheetViews>
  <sheetFormatPr defaultColWidth="9.140625" defaultRowHeight="16.5"/>
  <cols>
    <col min="1" max="1" width="4.140625" style="258" customWidth="1"/>
    <col min="2" max="2" width="15.5703125" style="258" customWidth="1"/>
    <col min="3" max="3" width="10.85546875" style="258" customWidth="1"/>
    <col min="4" max="4" width="16.28515625" style="258" customWidth="1"/>
    <col min="5" max="5" width="13.42578125" style="258" customWidth="1"/>
    <col min="6" max="6" width="16.28515625" style="258" customWidth="1"/>
    <col min="7" max="7" width="11.42578125" style="258" customWidth="1"/>
    <col min="8" max="8" width="16.7109375" style="258" customWidth="1"/>
    <col min="9" max="9" width="14.85546875" style="258" customWidth="1"/>
    <col min="10" max="10" width="16.42578125" style="258" customWidth="1"/>
    <col min="11" max="11" width="10.85546875" style="258" customWidth="1"/>
    <col min="12" max="12" width="12.85546875" style="258" customWidth="1"/>
    <col min="13" max="14" width="14.85546875" style="258" customWidth="1"/>
    <col min="15" max="15" width="14.42578125" style="258" customWidth="1"/>
    <col min="16" max="16384" width="9.140625" style="258"/>
  </cols>
  <sheetData>
    <row r="1" spans="1:15" s="256" customFormat="1" ht="18.75" customHeight="1">
      <c r="A1" s="542" t="s">
        <v>66</v>
      </c>
      <c r="B1" s="542"/>
      <c r="C1" s="542"/>
      <c r="D1" s="542"/>
      <c r="E1" s="542"/>
      <c r="F1" s="542"/>
      <c r="G1" s="542"/>
      <c r="H1" s="542"/>
      <c r="I1" s="542"/>
      <c r="J1" s="542"/>
      <c r="K1" s="542"/>
      <c r="L1" s="542"/>
      <c r="M1" s="542"/>
      <c r="N1" s="542"/>
      <c r="O1" s="542"/>
    </row>
    <row r="2" spans="1:15" s="256" customFormat="1" ht="21.75" customHeight="1">
      <c r="A2" s="541" t="str">
        <f>+'Ekamut-caxs'!A13</f>
        <v xml:space="preserve">«Երևանի հ.31 մսուր-մանկապարտեզ» ՀՈԱԿ-ի </v>
      </c>
      <c r="B2" s="541"/>
      <c r="C2" s="541"/>
      <c r="D2" s="541"/>
      <c r="E2" s="541"/>
      <c r="F2" s="541"/>
      <c r="G2" s="541"/>
      <c r="H2" s="541"/>
      <c r="I2" s="541"/>
      <c r="J2" s="541"/>
      <c r="K2" s="541"/>
      <c r="L2" s="541"/>
      <c r="M2" s="541"/>
      <c r="N2" s="541"/>
      <c r="O2" s="541"/>
    </row>
    <row r="3" spans="1:15" s="256" customFormat="1" ht="21" customHeight="1">
      <c r="A3" s="541" t="s">
        <v>92</v>
      </c>
      <c r="B3" s="541"/>
      <c r="C3" s="541"/>
      <c r="D3" s="541"/>
      <c r="E3" s="541"/>
      <c r="F3" s="541"/>
      <c r="G3" s="541"/>
      <c r="H3" s="541"/>
      <c r="I3" s="541"/>
      <c r="J3" s="541"/>
      <c r="K3" s="541"/>
      <c r="L3" s="541"/>
      <c r="M3" s="541"/>
      <c r="N3" s="541"/>
      <c r="O3" s="541"/>
    </row>
    <row r="4" spans="1:15" ht="21" customHeight="1"/>
    <row r="5" spans="1:15" s="261" customFormat="1" ht="19.5" customHeight="1">
      <c r="A5" s="538" t="s">
        <v>113</v>
      </c>
      <c r="B5" s="538" t="s">
        <v>93</v>
      </c>
      <c r="C5" s="539" t="s">
        <v>94</v>
      </c>
      <c r="D5" s="539"/>
      <c r="E5" s="539"/>
      <c r="F5" s="539"/>
      <c r="G5" s="539" t="s">
        <v>95</v>
      </c>
      <c r="H5" s="539"/>
      <c r="I5" s="539"/>
      <c r="J5" s="539"/>
      <c r="K5" s="539" t="s">
        <v>132</v>
      </c>
      <c r="L5" s="539"/>
      <c r="M5" s="539"/>
      <c r="N5" s="539"/>
      <c r="O5" s="539"/>
    </row>
    <row r="6" spans="1:15" s="263" customFormat="1" ht="51" customHeight="1">
      <c r="A6" s="538"/>
      <c r="B6" s="538"/>
      <c r="C6" s="262" t="s">
        <v>227</v>
      </c>
      <c r="D6" s="262" t="s">
        <v>212</v>
      </c>
      <c r="E6" s="262" t="s">
        <v>322</v>
      </c>
      <c r="F6" s="262" t="s">
        <v>323</v>
      </c>
      <c r="G6" s="262" t="s">
        <v>228</v>
      </c>
      <c r="H6" s="262" t="s">
        <v>212</v>
      </c>
      <c r="I6" s="262" t="s">
        <v>324</v>
      </c>
      <c r="J6" s="262" t="s">
        <v>323</v>
      </c>
      <c r="K6" s="262" t="s">
        <v>227</v>
      </c>
      <c r="L6" s="262" t="s">
        <v>322</v>
      </c>
      <c r="M6" s="262" t="s">
        <v>325</v>
      </c>
      <c r="N6" s="259" t="s">
        <v>326</v>
      </c>
      <c r="O6" s="259" t="s">
        <v>327</v>
      </c>
    </row>
    <row r="7" spans="1:15" ht="19.5" customHeight="1">
      <c r="A7" s="264">
        <v>1</v>
      </c>
      <c r="B7" s="265" t="s">
        <v>96</v>
      </c>
      <c r="C7" s="485">
        <v>3997</v>
      </c>
      <c r="D7" s="486">
        <v>574368.9</v>
      </c>
      <c r="E7" s="485">
        <v>5170</v>
      </c>
      <c r="F7" s="486">
        <v>742929</v>
      </c>
      <c r="G7" s="487">
        <v>5766</v>
      </c>
      <c r="H7" s="488">
        <v>305001.68</v>
      </c>
      <c r="I7" s="487">
        <v>5559.36</v>
      </c>
      <c r="J7" s="488">
        <v>294368.57</v>
      </c>
      <c r="K7" s="485">
        <v>323</v>
      </c>
      <c r="L7" s="485">
        <v>178.71</v>
      </c>
      <c r="M7" s="269">
        <f>+L7*200.47</f>
        <v>35825.993699999999</v>
      </c>
      <c r="N7" s="270">
        <f>+L7*7.94904</f>
        <v>1420.5729384000001</v>
      </c>
      <c r="O7" s="269">
        <f>+N7+M7</f>
        <v>37246.5666384</v>
      </c>
    </row>
    <row r="8" spans="1:15" ht="19.5" customHeight="1">
      <c r="A8" s="264">
        <v>2</v>
      </c>
      <c r="B8" s="265" t="s">
        <v>97</v>
      </c>
      <c r="C8" s="485">
        <v>3542</v>
      </c>
      <c r="D8" s="486">
        <v>508985.4</v>
      </c>
      <c r="E8" s="485">
        <v>5115</v>
      </c>
      <c r="F8" s="486">
        <v>735025.5</v>
      </c>
      <c r="G8" s="487">
        <v>5220.76</v>
      </c>
      <c r="H8" s="488">
        <v>275856.24</v>
      </c>
      <c r="I8" s="487">
        <v>5684.58</v>
      </c>
      <c r="J8" s="488">
        <v>300962.53999999998</v>
      </c>
      <c r="K8" s="485">
        <v>0</v>
      </c>
      <c r="L8" s="485">
        <v>172</v>
      </c>
      <c r="M8" s="269">
        <f t="shared" ref="M8:M18" si="0">+L8*200.47</f>
        <v>34480.839999999997</v>
      </c>
      <c r="N8" s="270"/>
      <c r="O8" s="269">
        <f t="shared" ref="O8:O18" si="1">+N8+M8</f>
        <v>34480.839999999997</v>
      </c>
    </row>
    <row r="9" spans="1:15" ht="19.5" customHeight="1">
      <c r="A9" s="264">
        <v>3</v>
      </c>
      <c r="B9" s="265" t="s">
        <v>98</v>
      </c>
      <c r="C9" s="485">
        <v>2262</v>
      </c>
      <c r="D9" s="486">
        <v>325049.40000000002</v>
      </c>
      <c r="E9" s="485">
        <v>2763</v>
      </c>
      <c r="F9" s="486">
        <v>397043.1</v>
      </c>
      <c r="G9" s="487">
        <v>4646.96</v>
      </c>
      <c r="H9" s="488">
        <v>245937.62</v>
      </c>
      <c r="I9" s="487">
        <v>4982.72</v>
      </c>
      <c r="J9" s="488">
        <v>264155.67</v>
      </c>
      <c r="K9" s="485">
        <v>240</v>
      </c>
      <c r="L9" s="485">
        <v>186</v>
      </c>
      <c r="M9" s="269">
        <f t="shared" si="0"/>
        <v>37287.42</v>
      </c>
      <c r="N9" s="270"/>
      <c r="O9" s="269">
        <f t="shared" si="1"/>
        <v>37287.42</v>
      </c>
    </row>
    <row r="10" spans="1:15" ht="19.5" customHeight="1">
      <c r="A10" s="264">
        <v>4</v>
      </c>
      <c r="B10" s="265" t="s">
        <v>99</v>
      </c>
      <c r="C10" s="446"/>
      <c r="D10" s="271"/>
      <c r="E10" s="266"/>
      <c r="F10" s="267">
        <f t="shared" ref="F10:F18" si="2">IF((E10&lt;10000), E10*143.7, E10*107.1)</f>
        <v>0</v>
      </c>
      <c r="G10" s="487">
        <v>3877.74</v>
      </c>
      <c r="H10" s="488">
        <v>205785.34</v>
      </c>
      <c r="I10" s="487">
        <v>5100.26</v>
      </c>
      <c r="J10" s="488">
        <v>271203.90000000002</v>
      </c>
      <c r="K10" s="485">
        <v>214</v>
      </c>
      <c r="L10" s="485">
        <v>228</v>
      </c>
      <c r="M10" s="269">
        <f t="shared" si="0"/>
        <v>45707.159999999996</v>
      </c>
      <c r="N10" s="270"/>
      <c r="O10" s="269">
        <f t="shared" si="1"/>
        <v>45707.159999999996</v>
      </c>
    </row>
    <row r="11" spans="1:15" ht="19.5" customHeight="1">
      <c r="A11" s="264">
        <v>5</v>
      </c>
      <c r="B11" s="265" t="s">
        <v>100</v>
      </c>
      <c r="C11" s="268"/>
      <c r="D11" s="271"/>
      <c r="E11" s="266"/>
      <c r="F11" s="267">
        <f t="shared" si="2"/>
        <v>0</v>
      </c>
      <c r="G11" s="487">
        <v>3858.68</v>
      </c>
      <c r="H11" s="488">
        <v>204778.61</v>
      </c>
      <c r="I11" s="487">
        <v>4034.02</v>
      </c>
      <c r="J11" s="488">
        <v>213671.99</v>
      </c>
      <c r="K11" s="485">
        <v>185</v>
      </c>
      <c r="L11" s="485">
        <v>184</v>
      </c>
      <c r="M11" s="269">
        <f t="shared" si="0"/>
        <v>36886.480000000003</v>
      </c>
      <c r="N11" s="270"/>
      <c r="O11" s="269">
        <f t="shared" si="1"/>
        <v>36886.480000000003</v>
      </c>
    </row>
    <row r="12" spans="1:15" ht="19.5" customHeight="1">
      <c r="A12" s="264">
        <v>6</v>
      </c>
      <c r="B12" s="265" t="s">
        <v>101</v>
      </c>
      <c r="C12" s="268"/>
      <c r="D12" s="271"/>
      <c r="E12" s="266"/>
      <c r="F12" s="267">
        <f t="shared" si="2"/>
        <v>0</v>
      </c>
      <c r="G12" s="487">
        <v>3708.2</v>
      </c>
      <c r="H12" s="488">
        <v>196195.74</v>
      </c>
      <c r="I12" s="487">
        <v>4602.26</v>
      </c>
      <c r="J12" s="488">
        <v>242562.46</v>
      </c>
      <c r="K12" s="485">
        <v>216</v>
      </c>
      <c r="L12" s="485">
        <v>230</v>
      </c>
      <c r="M12" s="269">
        <f t="shared" si="0"/>
        <v>46108.1</v>
      </c>
      <c r="N12" s="270"/>
      <c r="O12" s="269">
        <f t="shared" si="1"/>
        <v>46108.1</v>
      </c>
    </row>
    <row r="13" spans="1:15" ht="19.5" customHeight="1">
      <c r="A13" s="264">
        <v>7</v>
      </c>
      <c r="B13" s="265" t="s">
        <v>102</v>
      </c>
      <c r="C13" s="471"/>
      <c r="D13" s="472"/>
      <c r="E13" s="463"/>
      <c r="F13" s="464">
        <f t="shared" si="2"/>
        <v>0</v>
      </c>
      <c r="G13" s="487">
        <v>4027.36</v>
      </c>
      <c r="H13" s="488">
        <v>212828.01</v>
      </c>
      <c r="I13" s="489">
        <v>5113.78</v>
      </c>
      <c r="J13" s="473">
        <v>267761.15000000002</v>
      </c>
      <c r="K13" s="487">
        <v>241</v>
      </c>
      <c r="L13" s="474">
        <v>368</v>
      </c>
      <c r="M13" s="475">
        <f t="shared" si="0"/>
        <v>73772.960000000006</v>
      </c>
      <c r="N13" s="476"/>
      <c r="O13" s="269">
        <f t="shared" si="1"/>
        <v>73772.960000000006</v>
      </c>
    </row>
    <row r="14" spans="1:15" ht="19.5" customHeight="1">
      <c r="A14" s="264">
        <v>8</v>
      </c>
      <c r="B14" s="272" t="s">
        <v>103</v>
      </c>
      <c r="C14" s="471"/>
      <c r="D14" s="472"/>
      <c r="E14" s="463"/>
      <c r="F14" s="464">
        <f t="shared" si="2"/>
        <v>0</v>
      </c>
      <c r="G14" s="487">
        <v>3943.4</v>
      </c>
      <c r="H14" s="488">
        <v>207621.03</v>
      </c>
      <c r="I14" s="487">
        <v>5073.72</v>
      </c>
      <c r="J14" s="488">
        <v>263268.15000000002</v>
      </c>
      <c r="K14" s="487">
        <v>182</v>
      </c>
      <c r="L14" s="487">
        <v>303</v>
      </c>
      <c r="M14" s="475">
        <f t="shared" si="0"/>
        <v>60742.409999999996</v>
      </c>
      <c r="N14" s="476"/>
      <c r="O14" s="269">
        <f t="shared" si="1"/>
        <v>60742.409999999996</v>
      </c>
    </row>
    <row r="15" spans="1:15" ht="19.5" customHeight="1">
      <c r="A15" s="264">
        <v>9</v>
      </c>
      <c r="B15" s="272" t="s">
        <v>104</v>
      </c>
      <c r="C15" s="471"/>
      <c r="D15" s="472"/>
      <c r="E15" s="463"/>
      <c r="F15" s="464">
        <f t="shared" si="2"/>
        <v>0</v>
      </c>
      <c r="G15" s="487">
        <v>4011.12</v>
      </c>
      <c r="H15" s="488">
        <v>211884.69</v>
      </c>
      <c r="I15" s="487">
        <v>5215.8999999999996</v>
      </c>
      <c r="J15" s="488">
        <v>273937.33</v>
      </c>
      <c r="K15" s="487">
        <v>1029</v>
      </c>
      <c r="L15" s="487">
        <v>226</v>
      </c>
      <c r="M15" s="475">
        <f t="shared" si="0"/>
        <v>45306.22</v>
      </c>
      <c r="N15" s="476"/>
      <c r="O15" s="269">
        <f t="shared" si="1"/>
        <v>45306.22</v>
      </c>
    </row>
    <row r="16" spans="1:15" ht="19.5" customHeight="1">
      <c r="A16" s="264">
        <v>10</v>
      </c>
      <c r="B16" s="272" t="s">
        <v>105</v>
      </c>
      <c r="C16" s="473">
        <v>457</v>
      </c>
      <c r="D16" s="473">
        <v>65670.7</v>
      </c>
      <c r="E16" s="463"/>
      <c r="F16" s="464">
        <f t="shared" si="2"/>
        <v>0</v>
      </c>
      <c r="G16" s="490">
        <v>5021.0200000000004</v>
      </c>
      <c r="H16" s="491">
        <v>266815.34999999998</v>
      </c>
      <c r="I16" s="463">
        <v>4142</v>
      </c>
      <c r="J16" s="464">
        <v>219872.5</v>
      </c>
      <c r="K16" s="487">
        <v>103</v>
      </c>
      <c r="L16" s="463">
        <v>391</v>
      </c>
      <c r="M16" s="475">
        <f t="shared" si="0"/>
        <v>78383.77</v>
      </c>
      <c r="N16" s="476"/>
      <c r="O16" s="269">
        <f t="shared" si="1"/>
        <v>78383.77</v>
      </c>
    </row>
    <row r="17" spans="1:15" ht="19.5" customHeight="1">
      <c r="A17" s="264">
        <v>11</v>
      </c>
      <c r="B17" s="272" t="s">
        <v>106</v>
      </c>
      <c r="C17" s="492">
        <v>1971</v>
      </c>
      <c r="D17" s="493">
        <v>283232.7</v>
      </c>
      <c r="E17" s="463">
        <f>+C7</f>
        <v>3997</v>
      </c>
      <c r="F17" s="464">
        <f t="shared" si="2"/>
        <v>574368.89999999991</v>
      </c>
      <c r="G17" s="493">
        <v>4965.2</v>
      </c>
      <c r="H17" s="494">
        <v>263505.09999999998</v>
      </c>
      <c r="I17" s="463">
        <f>+G7</f>
        <v>5766</v>
      </c>
      <c r="J17" s="464">
        <f t="shared" ref="J17:J18" si="3">+I17*53.48</f>
        <v>308365.68</v>
      </c>
      <c r="K17" s="494">
        <v>288</v>
      </c>
      <c r="L17" s="463">
        <f>+K7</f>
        <v>323</v>
      </c>
      <c r="M17" s="475">
        <f t="shared" si="0"/>
        <v>64751.81</v>
      </c>
      <c r="N17" s="476"/>
      <c r="O17" s="269">
        <f t="shared" si="1"/>
        <v>64751.81</v>
      </c>
    </row>
    <row r="18" spans="1:15" ht="19.5" customHeight="1">
      <c r="A18" s="264">
        <v>12</v>
      </c>
      <c r="B18" s="272" t="s">
        <v>107</v>
      </c>
      <c r="C18" s="495">
        <v>3671</v>
      </c>
      <c r="D18" s="493">
        <v>527522.69999999995</v>
      </c>
      <c r="E18" s="463">
        <f>+C18</f>
        <v>3671</v>
      </c>
      <c r="F18" s="464">
        <f t="shared" si="2"/>
        <v>527522.69999999995</v>
      </c>
      <c r="G18" s="493">
        <v>6264.46</v>
      </c>
      <c r="H18" s="494">
        <v>332626.52</v>
      </c>
      <c r="I18" s="463">
        <f>+G18</f>
        <v>6264.46</v>
      </c>
      <c r="J18" s="464">
        <f t="shared" si="3"/>
        <v>335023.32079999999</v>
      </c>
      <c r="K18" s="494">
        <v>170</v>
      </c>
      <c r="L18" s="463">
        <f>+K18</f>
        <v>170</v>
      </c>
      <c r="M18" s="475">
        <f t="shared" si="0"/>
        <v>34079.9</v>
      </c>
      <c r="N18" s="476"/>
      <c r="O18" s="269">
        <f t="shared" si="1"/>
        <v>34079.9</v>
      </c>
    </row>
    <row r="19" spans="1:15" ht="32.25" customHeight="1">
      <c r="A19" s="274"/>
      <c r="B19" s="260" t="s">
        <v>89</v>
      </c>
      <c r="C19" s="477">
        <f t="shared" ref="C19:E19" si="4">SUM(C7:C18)</f>
        <v>15900</v>
      </c>
      <c r="D19" s="478">
        <f t="shared" si="4"/>
        <v>2284829.7999999998</v>
      </c>
      <c r="E19" s="477">
        <f t="shared" si="4"/>
        <v>20716</v>
      </c>
      <c r="F19" s="478">
        <f t="shared" ref="F19:O19" si="5">SUM(F7:F18)</f>
        <v>2976889.2</v>
      </c>
      <c r="G19" s="477">
        <f t="shared" si="5"/>
        <v>55310.9</v>
      </c>
      <c r="H19" s="478">
        <f t="shared" si="5"/>
        <v>2928835.9299999997</v>
      </c>
      <c r="I19" s="477">
        <f t="shared" si="5"/>
        <v>61539.06</v>
      </c>
      <c r="J19" s="478">
        <f t="shared" si="5"/>
        <v>3255153.2608000003</v>
      </c>
      <c r="K19" s="479">
        <f t="shared" si="5"/>
        <v>3191</v>
      </c>
      <c r="L19" s="477">
        <f t="shared" si="5"/>
        <v>2959.71</v>
      </c>
      <c r="M19" s="478">
        <f t="shared" si="5"/>
        <v>593333.06369999994</v>
      </c>
      <c r="N19" s="480">
        <f t="shared" si="5"/>
        <v>1420.5729384000001</v>
      </c>
      <c r="O19" s="275">
        <f t="shared" si="5"/>
        <v>594753.63663840003</v>
      </c>
    </row>
    <row r="20" spans="1:15" ht="21.75" customHeight="1">
      <c r="B20" s="276"/>
      <c r="C20" s="481"/>
      <c r="D20" s="482"/>
      <c r="E20" s="481"/>
      <c r="F20" s="482">
        <f>ROUND(F19/1000,1)</f>
        <v>2976.9</v>
      </c>
      <c r="G20" s="481"/>
      <c r="H20" s="482"/>
      <c r="I20" s="481"/>
      <c r="J20" s="482">
        <f>ROUND(J19/1000,1)</f>
        <v>3255.2</v>
      </c>
      <c r="K20" s="479">
        <v>391</v>
      </c>
      <c r="L20" s="481"/>
      <c r="M20" s="482">
        <f>ROUND(M19/1000,1)</f>
        <v>593.29999999999995</v>
      </c>
      <c r="N20" s="482">
        <f t="shared" ref="N20:O20" si="6">ROUND(N19/1000,1)</f>
        <v>1.4</v>
      </c>
      <c r="O20" s="277">
        <f t="shared" si="6"/>
        <v>594.79999999999995</v>
      </c>
    </row>
    <row r="21" spans="1:15" ht="33.75" customHeight="1" thickBot="1">
      <c r="B21" s="545" t="s">
        <v>229</v>
      </c>
      <c r="C21" s="545"/>
      <c r="D21" s="545"/>
      <c r="E21" s="278"/>
      <c r="F21" s="279"/>
      <c r="H21" s="278"/>
      <c r="M21" s="277"/>
    </row>
    <row r="22" spans="1:15" s="256" customFormat="1" ht="34.5" customHeight="1">
      <c r="A22" s="280"/>
      <c r="B22" s="281" t="s">
        <v>136</v>
      </c>
      <c r="C22" s="282" t="s">
        <v>137</v>
      </c>
      <c r="D22" s="282" t="s">
        <v>230</v>
      </c>
      <c r="E22" s="282" t="s">
        <v>230</v>
      </c>
      <c r="F22" s="283" t="s">
        <v>230</v>
      </c>
      <c r="G22" s="282" t="s">
        <v>137</v>
      </c>
      <c r="H22" s="282" t="s">
        <v>230</v>
      </c>
      <c r="I22" s="282" t="s">
        <v>230</v>
      </c>
      <c r="J22" s="284" t="s">
        <v>230</v>
      </c>
      <c r="K22" s="282" t="s">
        <v>137</v>
      </c>
      <c r="L22" s="282" t="s">
        <v>230</v>
      </c>
      <c r="M22" s="285" t="s">
        <v>230</v>
      </c>
      <c r="N22" s="280" t="s">
        <v>230</v>
      </c>
      <c r="O22" s="284" t="s">
        <v>230</v>
      </c>
    </row>
    <row r="23" spans="1:15" ht="23.25" customHeight="1">
      <c r="A23" s="286">
        <v>1</v>
      </c>
      <c r="B23" s="287"/>
      <c r="C23" s="273"/>
      <c r="D23" s="273" t="s">
        <v>230</v>
      </c>
      <c r="E23" s="273" t="s">
        <v>230</v>
      </c>
      <c r="F23" s="288"/>
      <c r="G23" s="289"/>
      <c r="H23" s="273" t="s">
        <v>230</v>
      </c>
      <c r="I23" s="273" t="s">
        <v>230</v>
      </c>
      <c r="J23" s="290"/>
      <c r="K23" s="289"/>
      <c r="L23" s="273" t="s">
        <v>230</v>
      </c>
      <c r="M23" s="291"/>
      <c r="N23" s="292" t="s">
        <v>230</v>
      </c>
      <c r="O23" s="293" t="s">
        <v>230</v>
      </c>
    </row>
    <row r="24" spans="1:15" ht="23.25" customHeight="1">
      <c r="A24" s="286">
        <v>2</v>
      </c>
      <c r="B24" s="287"/>
      <c r="C24" s="273"/>
      <c r="D24" s="273" t="s">
        <v>230</v>
      </c>
      <c r="E24" s="273" t="s">
        <v>230</v>
      </c>
      <c r="F24" s="288"/>
      <c r="G24" s="289"/>
      <c r="H24" s="273" t="s">
        <v>230</v>
      </c>
      <c r="I24" s="273" t="s">
        <v>230</v>
      </c>
      <c r="J24" s="290"/>
      <c r="K24" s="289"/>
      <c r="L24" s="273" t="s">
        <v>230</v>
      </c>
      <c r="M24" s="291"/>
      <c r="N24" s="292" t="s">
        <v>230</v>
      </c>
      <c r="O24" s="293" t="s">
        <v>230</v>
      </c>
    </row>
    <row r="25" spans="1:15" s="263" customFormat="1" ht="23.25" customHeight="1">
      <c r="A25" s="294">
        <v>3</v>
      </c>
      <c r="B25" s="295"/>
      <c r="C25" s="296"/>
      <c r="D25" s="296" t="s">
        <v>230</v>
      </c>
      <c r="E25" s="296" t="s">
        <v>230</v>
      </c>
      <c r="F25" s="297"/>
      <c r="G25" s="298"/>
      <c r="H25" s="296" t="s">
        <v>230</v>
      </c>
      <c r="I25" s="296" t="s">
        <v>230</v>
      </c>
      <c r="J25" s="297"/>
      <c r="K25" s="298"/>
      <c r="L25" s="296" t="s">
        <v>230</v>
      </c>
      <c r="M25" s="299"/>
      <c r="N25" s="300" t="s">
        <v>230</v>
      </c>
      <c r="O25" s="301" t="s">
        <v>230</v>
      </c>
    </row>
    <row r="26" spans="1:15" s="256" customFormat="1" ht="24" customHeight="1">
      <c r="A26" s="302"/>
      <c r="B26" s="303" t="s">
        <v>68</v>
      </c>
      <c r="C26" s="275" t="s">
        <v>230</v>
      </c>
      <c r="D26" s="275" t="s">
        <v>230</v>
      </c>
      <c r="E26" s="275" t="s">
        <v>230</v>
      </c>
      <c r="F26" s="304">
        <f>SUM(F23:F25)</f>
        <v>0</v>
      </c>
      <c r="G26" s="305" t="s">
        <v>230</v>
      </c>
      <c r="H26" s="275" t="s">
        <v>230</v>
      </c>
      <c r="I26" s="275" t="s">
        <v>230</v>
      </c>
      <c r="J26" s="304">
        <f>SUM(J23:J25)</f>
        <v>0</v>
      </c>
      <c r="K26" s="305" t="s">
        <v>230</v>
      </c>
      <c r="L26" s="275" t="s">
        <v>230</v>
      </c>
      <c r="M26" s="306">
        <f>SUM(M23:M25)</f>
        <v>0</v>
      </c>
      <c r="N26" s="302" t="s">
        <v>230</v>
      </c>
      <c r="O26" s="307" t="s">
        <v>230</v>
      </c>
    </row>
    <row r="27" spans="1:15" s="256" customFormat="1" ht="27" customHeight="1" thickBot="1">
      <c r="A27" s="308"/>
      <c r="B27" s="309" t="s">
        <v>231</v>
      </c>
      <c r="C27" s="310"/>
      <c r="D27" s="310" t="s">
        <v>230</v>
      </c>
      <c r="E27" s="310" t="s">
        <v>230</v>
      </c>
      <c r="F27" s="311">
        <f>+F20-F26</f>
        <v>2976.9</v>
      </c>
      <c r="G27" s="312" t="s">
        <v>230</v>
      </c>
      <c r="H27" s="310" t="s">
        <v>230</v>
      </c>
      <c r="I27" s="310" t="s">
        <v>230</v>
      </c>
      <c r="J27" s="311">
        <f>J20-J26</f>
        <v>3255.2</v>
      </c>
      <c r="K27" s="312" t="s">
        <v>230</v>
      </c>
      <c r="L27" s="310" t="s">
        <v>230</v>
      </c>
      <c r="M27" s="313">
        <f>M20-M26</f>
        <v>593.29999999999995</v>
      </c>
      <c r="N27" s="308" t="s">
        <v>230</v>
      </c>
      <c r="O27" s="311">
        <f>+O20-M26</f>
        <v>594.79999999999995</v>
      </c>
    </row>
    <row r="28" spans="1:15" s="256" customFormat="1" ht="25.5" customHeight="1" thickBot="1">
      <c r="B28" s="314"/>
      <c r="F28" s="277"/>
      <c r="J28" s="315" t="s">
        <v>138</v>
      </c>
      <c r="K28" s="316"/>
      <c r="L28" s="316"/>
      <c r="M28" s="317">
        <f>+F26+J26+M26</f>
        <v>0</v>
      </c>
    </row>
    <row r="29" spans="1:15" s="256" customFormat="1" ht="20.25" customHeight="1">
      <c r="B29" s="314"/>
      <c r="F29" s="277"/>
      <c r="M29" s="277"/>
    </row>
    <row r="30" spans="1:15" s="276" customFormat="1" ht="25.5" customHeight="1">
      <c r="B30" s="257"/>
      <c r="C30" s="541" t="s">
        <v>2</v>
      </c>
      <c r="D30" s="541"/>
      <c r="E30" s="257"/>
      <c r="F30" s="257"/>
      <c r="G30" s="546"/>
      <c r="H30" s="546"/>
      <c r="I30" s="318"/>
      <c r="J30" s="543" t="s">
        <v>312</v>
      </c>
      <c r="K30" s="543"/>
      <c r="M30" s="279"/>
    </row>
    <row r="31" spans="1:15" s="256" customFormat="1">
      <c r="C31" s="319"/>
      <c r="D31" s="319"/>
      <c r="E31" s="320"/>
      <c r="F31" s="320"/>
      <c r="G31" s="544" t="s">
        <v>90</v>
      </c>
      <c r="H31" s="544"/>
      <c r="I31" s="321"/>
      <c r="J31" s="544" t="s">
        <v>108</v>
      </c>
      <c r="K31" s="544"/>
    </row>
    <row r="32" spans="1:15" s="276" customFormat="1" ht="23.25" customHeight="1">
      <c r="B32" s="257"/>
      <c r="C32" s="322" t="s">
        <v>6</v>
      </c>
      <c r="D32" s="322"/>
      <c r="E32" s="257"/>
      <c r="F32" s="257"/>
      <c r="G32" s="543"/>
      <c r="H32" s="543"/>
      <c r="I32" s="323"/>
      <c r="J32" s="543" t="s">
        <v>311</v>
      </c>
      <c r="K32" s="543"/>
    </row>
    <row r="33" spans="3:13" s="256" customFormat="1">
      <c r="C33" s="278"/>
      <c r="D33" s="278"/>
      <c r="G33" s="544" t="s">
        <v>90</v>
      </c>
      <c r="H33" s="544"/>
      <c r="I33" s="321"/>
      <c r="J33" s="544" t="s">
        <v>108</v>
      </c>
      <c r="K33" s="544"/>
    </row>
    <row r="34" spans="3:13">
      <c r="F34" s="324" t="s">
        <v>1</v>
      </c>
    </row>
    <row r="35" spans="3:13" ht="16.5" customHeight="1">
      <c r="C35" s="325" t="s">
        <v>109</v>
      </c>
      <c r="D35" s="325"/>
      <c r="E35" s="325" t="s">
        <v>110</v>
      </c>
      <c r="F35" s="325" t="s">
        <v>232</v>
      </c>
      <c r="I35" s="326" t="s">
        <v>111</v>
      </c>
      <c r="J35" s="327" t="s">
        <v>199</v>
      </c>
      <c r="K35" s="327"/>
      <c r="L35" s="327" t="s">
        <v>198</v>
      </c>
      <c r="M35" s="327" t="s">
        <v>195</v>
      </c>
    </row>
    <row r="36" spans="3:13" ht="16.5" customHeight="1">
      <c r="C36" s="325" t="s">
        <v>112</v>
      </c>
      <c r="D36" s="325"/>
      <c r="E36" s="325" t="s">
        <v>110</v>
      </c>
      <c r="F36" s="325" t="s">
        <v>201</v>
      </c>
      <c r="I36" s="540" t="s">
        <v>203</v>
      </c>
      <c r="J36" s="540"/>
      <c r="K36" s="327"/>
      <c r="L36" s="540" t="s">
        <v>233</v>
      </c>
      <c r="M36" s="540"/>
    </row>
    <row r="37" spans="3:13">
      <c r="C37" s="325"/>
      <c r="D37" s="325"/>
      <c r="E37" s="540" t="s">
        <v>202</v>
      </c>
      <c r="F37" s="540"/>
      <c r="I37" s="540"/>
      <c r="J37" s="540"/>
      <c r="K37" s="327"/>
      <c r="L37" s="540"/>
      <c r="M37" s="540"/>
    </row>
    <row r="38" spans="3:13">
      <c r="C38" s="325"/>
      <c r="D38" s="325"/>
      <c r="E38" s="540"/>
      <c r="F38" s="540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2" orientation="landscape" r:id="rId1"/>
  <ignoredErrors>
    <ignoredError sqref="I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31" workbookViewId="0">
      <selection activeCell="O60" sqref="O60"/>
    </sheetView>
  </sheetViews>
  <sheetFormatPr defaultColWidth="9.140625" defaultRowHeight="13.5"/>
  <cols>
    <col min="1" max="1" width="4.42578125" style="336" customWidth="1"/>
    <col min="2" max="2" width="54.28515625" style="330" customWidth="1"/>
    <col min="3" max="3" width="17.140625" style="330" customWidth="1"/>
    <col min="4" max="4" width="17.5703125" style="330" customWidth="1"/>
    <col min="5" max="16384" width="9.140625" style="330"/>
  </cols>
  <sheetData>
    <row r="1" spans="1:4" s="329" customFormat="1" ht="24" customHeight="1">
      <c r="A1" s="549" t="s">
        <v>66</v>
      </c>
      <c r="B1" s="549"/>
      <c r="C1" s="549"/>
      <c r="D1" s="549"/>
    </row>
    <row r="2" spans="1:4" ht="24.75" customHeight="1">
      <c r="A2" s="550" t="str">
        <f>+'Ekamut-caxs'!A13:D13</f>
        <v xml:space="preserve">«Երևանի հ.31 մսուր-մանկապարտեզ» ՀՈԱԿ-ի </v>
      </c>
      <c r="B2" s="550"/>
      <c r="C2" s="550"/>
      <c r="D2" s="550"/>
    </row>
    <row r="3" spans="1:4" ht="39.75" customHeight="1">
      <c r="A3" s="550" t="s">
        <v>328</v>
      </c>
      <c r="B3" s="550"/>
      <c r="C3" s="550"/>
      <c r="D3" s="550"/>
    </row>
    <row r="6" spans="1:4" ht="60" customHeight="1">
      <c r="A6" s="331" t="s">
        <v>3</v>
      </c>
      <c r="B6" s="331" t="s">
        <v>121</v>
      </c>
      <c r="C6" s="331" t="s">
        <v>122</v>
      </c>
      <c r="D6" s="331" t="s">
        <v>237</v>
      </c>
    </row>
    <row r="7" spans="1:4" s="31" customFormat="1" ht="32.25" customHeight="1">
      <c r="A7" s="332">
        <v>1</v>
      </c>
      <c r="B7" s="333" t="s">
        <v>277</v>
      </c>
      <c r="C7" s="332">
        <f>SUM(C8:C12)</f>
        <v>1</v>
      </c>
      <c r="D7" s="332">
        <f>SUM(D8:D12)</f>
        <v>20</v>
      </c>
    </row>
    <row r="8" spans="1:4" ht="16.5" customHeight="1">
      <c r="A8" s="334">
        <v>1.1000000000000001</v>
      </c>
      <c r="B8" s="335" t="s">
        <v>123</v>
      </c>
      <c r="C8" s="334">
        <v>1</v>
      </c>
      <c r="D8" s="334">
        <v>20</v>
      </c>
    </row>
    <row r="9" spans="1:4" ht="16.5" hidden="1" customHeight="1">
      <c r="A9" s="334">
        <v>1.2</v>
      </c>
      <c r="B9" s="335" t="s">
        <v>124</v>
      </c>
      <c r="C9" s="334"/>
      <c r="D9" s="334"/>
    </row>
    <row r="10" spans="1:4" ht="16.5" hidden="1" customHeight="1">
      <c r="A10" s="334">
        <v>1.3</v>
      </c>
      <c r="B10" s="335" t="s">
        <v>125</v>
      </c>
      <c r="C10" s="334"/>
      <c r="D10" s="334"/>
    </row>
    <row r="11" spans="1:4" ht="16.5" hidden="1" customHeight="1">
      <c r="A11" s="334">
        <v>1.4</v>
      </c>
      <c r="B11" s="335" t="s">
        <v>278</v>
      </c>
      <c r="C11" s="334"/>
      <c r="D11" s="334"/>
    </row>
    <row r="12" spans="1:4" ht="16.5" hidden="1" customHeight="1">
      <c r="A12" s="334">
        <v>1.5</v>
      </c>
      <c r="B12" s="335" t="s">
        <v>279</v>
      </c>
      <c r="C12" s="334"/>
      <c r="D12" s="334"/>
    </row>
    <row r="13" spans="1:4" s="31" customFormat="1" ht="27.75" customHeight="1">
      <c r="A13" s="332">
        <v>2</v>
      </c>
      <c r="B13" s="418" t="s">
        <v>280</v>
      </c>
      <c r="C13" s="332">
        <f>SUM(C14:C18)</f>
        <v>3</v>
      </c>
      <c r="D13" s="332">
        <f>SUM(D14:D18)</f>
        <v>90</v>
      </c>
    </row>
    <row r="14" spans="1:4" ht="16.5" customHeight="1">
      <c r="A14" s="334">
        <v>2.1</v>
      </c>
      <c r="B14" s="335" t="s">
        <v>281</v>
      </c>
      <c r="C14" s="334">
        <v>1</v>
      </c>
      <c r="D14" s="334">
        <v>30</v>
      </c>
    </row>
    <row r="15" spans="1:4" ht="16.5" customHeight="1">
      <c r="A15" s="334">
        <v>2.2000000000000002</v>
      </c>
      <c r="B15" s="335" t="s">
        <v>126</v>
      </c>
      <c r="C15" s="334">
        <v>1</v>
      </c>
      <c r="D15" s="334">
        <v>30</v>
      </c>
    </row>
    <row r="16" spans="1:4" ht="16.5" customHeight="1">
      <c r="A16" s="334">
        <v>2.2999999999999998</v>
      </c>
      <c r="B16" s="335" t="s">
        <v>282</v>
      </c>
      <c r="C16" s="334">
        <v>1</v>
      </c>
      <c r="D16" s="334">
        <v>30</v>
      </c>
    </row>
    <row r="17" spans="1:4" ht="16.5" hidden="1" customHeight="1">
      <c r="A17" s="334">
        <v>2.4</v>
      </c>
      <c r="B17" s="335" t="s">
        <v>283</v>
      </c>
      <c r="C17" s="334"/>
      <c r="D17" s="334"/>
    </row>
    <row r="18" spans="1:4" ht="16.5" hidden="1" customHeight="1">
      <c r="A18" s="334">
        <v>2.5</v>
      </c>
      <c r="B18" s="335" t="s">
        <v>284</v>
      </c>
      <c r="C18" s="334"/>
      <c r="D18" s="334"/>
    </row>
    <row r="19" spans="1:4" s="31" customFormat="1" ht="24.75" customHeight="1">
      <c r="A19" s="332">
        <v>3</v>
      </c>
      <c r="B19" s="333" t="s">
        <v>285</v>
      </c>
      <c r="C19" s="332">
        <f>SUM(C20:C24)</f>
        <v>3</v>
      </c>
      <c r="D19" s="332">
        <f>SUM(D20:D24)</f>
        <v>90</v>
      </c>
    </row>
    <row r="20" spans="1:4" ht="16.5" customHeight="1">
      <c r="A20" s="334">
        <v>3.1</v>
      </c>
      <c r="B20" s="335" t="s">
        <v>127</v>
      </c>
      <c r="C20" s="334">
        <v>1</v>
      </c>
      <c r="D20" s="334">
        <v>30</v>
      </c>
    </row>
    <row r="21" spans="1:4" ht="16.5" customHeight="1">
      <c r="A21" s="334">
        <v>3.2</v>
      </c>
      <c r="B21" s="335" t="s">
        <v>128</v>
      </c>
      <c r="C21" s="334">
        <v>1</v>
      </c>
      <c r="D21" s="334">
        <v>30</v>
      </c>
    </row>
    <row r="22" spans="1:4" ht="16.5" customHeight="1">
      <c r="A22" s="334">
        <v>3.3</v>
      </c>
      <c r="B22" s="335" t="s">
        <v>129</v>
      </c>
      <c r="C22" s="334">
        <v>1</v>
      </c>
      <c r="D22" s="334">
        <v>30</v>
      </c>
    </row>
    <row r="23" spans="1:4" ht="16.5" hidden="1" customHeight="1">
      <c r="A23" s="334">
        <v>3.4</v>
      </c>
      <c r="B23" s="335" t="s">
        <v>286</v>
      </c>
      <c r="C23" s="334"/>
      <c r="D23" s="334"/>
    </row>
    <row r="24" spans="1:4" ht="16.5" hidden="1" customHeight="1">
      <c r="A24" s="334">
        <v>3.5</v>
      </c>
      <c r="B24" s="335" t="s">
        <v>287</v>
      </c>
      <c r="C24" s="334"/>
      <c r="D24" s="334"/>
    </row>
    <row r="25" spans="1:4" s="31" customFormat="1" ht="24.75" customHeight="1">
      <c r="A25" s="332">
        <v>4</v>
      </c>
      <c r="B25" s="333" t="s">
        <v>288</v>
      </c>
      <c r="C25" s="332">
        <f>SUM(C26:C30)</f>
        <v>3</v>
      </c>
      <c r="D25" s="332">
        <f>SUM(D26:D30)</f>
        <v>91</v>
      </c>
    </row>
    <row r="26" spans="1:4" ht="16.5" customHeight="1">
      <c r="A26" s="334">
        <v>4.0999999999999996</v>
      </c>
      <c r="B26" s="335" t="s">
        <v>289</v>
      </c>
      <c r="C26" s="334">
        <v>1</v>
      </c>
      <c r="D26" s="334">
        <v>33</v>
      </c>
    </row>
    <row r="27" spans="1:4" ht="16.5" customHeight="1">
      <c r="A27" s="334">
        <v>4.2</v>
      </c>
      <c r="B27" s="335" t="s">
        <v>130</v>
      </c>
      <c r="C27" s="334">
        <v>1</v>
      </c>
      <c r="D27" s="334">
        <v>30</v>
      </c>
    </row>
    <row r="28" spans="1:4" ht="16.5" customHeight="1">
      <c r="A28" s="334">
        <v>4.3</v>
      </c>
      <c r="B28" s="335" t="s">
        <v>290</v>
      </c>
      <c r="C28" s="334">
        <v>1</v>
      </c>
      <c r="D28" s="334">
        <v>28</v>
      </c>
    </row>
    <row r="29" spans="1:4" ht="16.5" hidden="1" customHeight="1">
      <c r="A29" s="334">
        <v>4.4000000000000004</v>
      </c>
      <c r="B29" s="335" t="s">
        <v>291</v>
      </c>
      <c r="C29" s="334"/>
      <c r="D29" s="334"/>
    </row>
    <row r="30" spans="1:4" ht="16.5" hidden="1" customHeight="1">
      <c r="A30" s="334">
        <v>4.5</v>
      </c>
      <c r="B30" s="335" t="s">
        <v>292</v>
      </c>
      <c r="C30" s="334"/>
      <c r="D30" s="334"/>
    </row>
    <row r="31" spans="1:4" s="31" customFormat="1" ht="17.25">
      <c r="A31" s="332"/>
      <c r="B31" s="333" t="s">
        <v>68</v>
      </c>
      <c r="C31" s="332">
        <f>C7+C13+C19+C25</f>
        <v>10</v>
      </c>
      <c r="D31" s="332">
        <f>D7+D13+D19+D25</f>
        <v>291</v>
      </c>
    </row>
    <row r="34" spans="2:4" ht="17.25">
      <c r="B34" s="419" t="s">
        <v>2</v>
      </c>
      <c r="C34" s="547" t="str">
        <f>+'Ekamut-caxs'!D80</f>
        <v xml:space="preserve"> Զ․Մուրադյան</v>
      </c>
      <c r="D34" s="547"/>
    </row>
    <row r="35" spans="2:4" ht="15.75" customHeight="1">
      <c r="B35" s="420" t="s">
        <v>4</v>
      </c>
      <c r="C35" s="548" t="s">
        <v>5</v>
      </c>
      <c r="D35" s="548"/>
    </row>
    <row r="36" spans="2:4" ht="27" customHeight="1">
      <c r="B36" s="31" t="s">
        <v>6</v>
      </c>
      <c r="C36" s="547" t="str">
        <f>+'Ekamut-caxs'!D82</f>
        <v>Ծ․Հովհաննիսյան</v>
      </c>
      <c r="D36" s="547"/>
    </row>
    <row r="37" spans="2:4">
      <c r="C37" s="548" t="s">
        <v>5</v>
      </c>
      <c r="D37" s="548"/>
    </row>
    <row r="38" spans="2:4">
      <c r="B38" s="336" t="s">
        <v>131</v>
      </c>
      <c r="C38" s="336"/>
      <c r="D38" s="336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O60" sqref="O60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56" t="s">
        <v>66</v>
      </c>
      <c r="B1" s="556"/>
      <c r="C1" s="556"/>
      <c r="D1" s="556"/>
      <c r="E1" s="556"/>
      <c r="F1" s="556"/>
      <c r="G1" s="556"/>
      <c r="H1" s="556"/>
      <c r="I1" s="556"/>
      <c r="J1" s="556"/>
      <c r="K1" s="556"/>
      <c r="L1" s="556"/>
      <c r="M1" s="556"/>
      <c r="N1" s="556"/>
      <c r="O1" s="556"/>
    </row>
    <row r="2" spans="1:18" s="13" customFormat="1" ht="20.25">
      <c r="A2" s="516" t="str">
        <f>+'Ekamut-caxs'!A13</f>
        <v xml:space="preserve">«Երևանի հ.31 մսուր-մանկապարտեզ» ՀՈԱԿ-ի </v>
      </c>
      <c r="B2" s="516"/>
      <c r="C2" s="516"/>
      <c r="D2" s="516"/>
      <c r="E2" s="516"/>
      <c r="F2" s="516"/>
      <c r="G2" s="516"/>
      <c r="H2" s="516"/>
      <c r="I2" s="516"/>
      <c r="J2" s="516"/>
      <c r="K2" s="516"/>
      <c r="L2" s="516"/>
      <c r="M2" s="516"/>
      <c r="N2" s="516"/>
      <c r="O2" s="516"/>
    </row>
    <row r="3" spans="1:18" ht="17.25">
      <c r="A3" s="534" t="s">
        <v>338</v>
      </c>
      <c r="B3" s="534"/>
      <c r="C3" s="534"/>
      <c r="D3" s="534"/>
      <c r="E3" s="534"/>
      <c r="F3" s="534"/>
      <c r="G3" s="534"/>
      <c r="H3" s="534"/>
      <c r="I3" s="534"/>
      <c r="J3" s="534"/>
      <c r="K3" s="534"/>
      <c r="L3" s="534"/>
      <c r="M3" s="534"/>
      <c r="N3" s="534"/>
      <c r="O3" s="534"/>
      <c r="P3" s="192"/>
      <c r="Q3" s="192"/>
      <c r="R3" s="192"/>
    </row>
    <row r="4" spans="1:18" ht="16.5">
      <c r="O4" s="206" t="s">
        <v>0</v>
      </c>
    </row>
    <row r="5" spans="1:18" ht="13.5" customHeight="1">
      <c r="A5" s="558" t="s">
        <v>140</v>
      </c>
      <c r="B5" s="558" t="s">
        <v>67</v>
      </c>
      <c r="C5" s="367"/>
      <c r="D5" s="367"/>
      <c r="E5" s="559" t="s">
        <v>265</v>
      </c>
      <c r="F5" s="560"/>
      <c r="G5" s="560"/>
      <c r="H5" s="560"/>
      <c r="I5" s="560"/>
      <c r="J5" s="560"/>
      <c r="K5" s="560"/>
      <c r="L5" s="560"/>
      <c r="M5" s="560"/>
      <c r="N5" s="561"/>
      <c r="O5" s="557" t="s">
        <v>141</v>
      </c>
    </row>
    <row r="6" spans="1:18" ht="106.5" customHeight="1">
      <c r="A6" s="558"/>
      <c r="B6" s="558"/>
      <c r="C6" s="183" t="s">
        <v>242</v>
      </c>
      <c r="D6" s="183" t="s">
        <v>243</v>
      </c>
      <c r="E6" s="183" t="s">
        <v>244</v>
      </c>
      <c r="F6" s="183" t="s">
        <v>245</v>
      </c>
      <c r="G6" s="183" t="s">
        <v>246</v>
      </c>
      <c r="H6" s="154" t="s">
        <v>247</v>
      </c>
      <c r="I6" s="154" t="s">
        <v>187</v>
      </c>
      <c r="J6" s="154" t="s">
        <v>186</v>
      </c>
      <c r="K6" s="154" t="s">
        <v>116</v>
      </c>
      <c r="L6" s="154" t="s">
        <v>176</v>
      </c>
      <c r="M6" s="106" t="s">
        <v>240</v>
      </c>
      <c r="N6" s="106" t="s">
        <v>264</v>
      </c>
      <c r="O6" s="557"/>
    </row>
    <row r="7" spans="1:18" ht="27.75" customHeight="1">
      <c r="A7" s="154">
        <v>1</v>
      </c>
      <c r="B7" s="184" t="s">
        <v>188</v>
      </c>
      <c r="C7" s="185">
        <v>68472.2</v>
      </c>
      <c r="D7" s="185">
        <v>7161.7</v>
      </c>
      <c r="E7" s="185">
        <v>13746</v>
      </c>
      <c r="F7" s="185">
        <v>956.8</v>
      </c>
      <c r="G7" s="185">
        <f>IF(F7&gt;0,C15, 0)</f>
        <v>124</v>
      </c>
      <c r="H7" s="185">
        <v>124</v>
      </c>
      <c r="I7" s="247">
        <v>188.6</v>
      </c>
      <c r="J7" s="185">
        <v>200</v>
      </c>
      <c r="K7" s="247">
        <v>91.8</v>
      </c>
      <c r="L7" s="185"/>
      <c r="M7" s="484">
        <v>5881.1</v>
      </c>
      <c r="N7" s="185"/>
      <c r="O7" s="186">
        <f>ROUND(SUM(C7:N7),1)</f>
        <v>96946.2</v>
      </c>
    </row>
    <row r="8" spans="1:18" ht="35.25" customHeight="1">
      <c r="A8" s="154" t="s">
        <v>305</v>
      </c>
      <c r="B8" s="205" t="s">
        <v>88</v>
      </c>
      <c r="C8" s="155" t="s">
        <v>181</v>
      </c>
      <c r="D8" s="155" t="s">
        <v>181</v>
      </c>
      <c r="E8" s="185">
        <v>6</v>
      </c>
      <c r="F8" s="155" t="s">
        <v>181</v>
      </c>
      <c r="G8" s="155" t="s">
        <v>181</v>
      </c>
      <c r="H8" s="155" t="s">
        <v>181</v>
      </c>
      <c r="I8" s="155" t="s">
        <v>181</v>
      </c>
      <c r="J8" s="155" t="s">
        <v>181</v>
      </c>
      <c r="K8" s="155" t="s">
        <v>181</v>
      </c>
      <c r="L8" s="155" t="s">
        <v>181</v>
      </c>
      <c r="M8" s="155" t="s">
        <v>181</v>
      </c>
      <c r="N8" s="155" t="s">
        <v>181</v>
      </c>
      <c r="O8" s="186">
        <f>ROUND(SUM(C8:N8),1)</f>
        <v>6</v>
      </c>
    </row>
    <row r="9" spans="1:18" s="156" customFormat="1" ht="34.5" customHeight="1">
      <c r="A9" s="187"/>
      <c r="B9" s="188" t="s">
        <v>68</v>
      </c>
      <c r="C9" s="155" t="s">
        <v>181</v>
      </c>
      <c r="D9" s="155" t="s">
        <v>181</v>
      </c>
      <c r="E9" s="155" t="s">
        <v>181</v>
      </c>
      <c r="F9" s="155" t="s">
        <v>181</v>
      </c>
      <c r="G9" s="155" t="s">
        <v>181</v>
      </c>
      <c r="H9" s="155" t="s">
        <v>181</v>
      </c>
      <c r="I9" s="155" t="s">
        <v>181</v>
      </c>
      <c r="J9" s="155" t="s">
        <v>181</v>
      </c>
      <c r="K9" s="155" t="s">
        <v>181</v>
      </c>
      <c r="L9" s="155" t="s">
        <v>181</v>
      </c>
      <c r="M9" s="155" t="s">
        <v>181</v>
      </c>
      <c r="N9" s="155" t="s">
        <v>181</v>
      </c>
      <c r="O9" s="189">
        <f>ROUND(SUM(O7:O8),1)</f>
        <v>96952.2</v>
      </c>
    </row>
    <row r="10" spans="1:18" s="156" customFormat="1" ht="18.75" customHeight="1">
      <c r="B10" s="255">
        <f>-478.4+7351.396</f>
        <v>6872.9960000000001</v>
      </c>
      <c r="C10" s="158">
        <f>+B10*2</f>
        <v>13745.992</v>
      </c>
      <c r="D10" s="158"/>
      <c r="E10" s="158"/>
      <c r="F10" s="159"/>
      <c r="G10" s="159"/>
      <c r="H10" s="159"/>
      <c r="I10" s="254">
        <v>10</v>
      </c>
      <c r="J10" s="160"/>
      <c r="K10" s="161"/>
      <c r="L10" s="160"/>
      <c r="M10" s="160">
        <v>7351.4</v>
      </c>
      <c r="N10" s="159"/>
      <c r="O10" s="162"/>
      <c r="P10" s="157"/>
    </row>
    <row r="11" spans="1:18" s="163" customFormat="1" ht="21" customHeight="1">
      <c r="B11" s="483"/>
      <c r="C11" s="126"/>
      <c r="D11" s="126"/>
      <c r="E11" s="126"/>
      <c r="F11" s="164"/>
      <c r="G11" s="164"/>
      <c r="H11" s="165"/>
      <c r="I11" s="80"/>
      <c r="J11" s="80"/>
      <c r="K11" s="126"/>
      <c r="L11" s="553"/>
      <c r="M11" s="553"/>
      <c r="N11" s="553"/>
      <c r="O11" s="166"/>
    </row>
    <row r="12" spans="1:18" s="156" customFormat="1" ht="69" customHeight="1">
      <c r="B12" s="554" t="s">
        <v>196</v>
      </c>
      <c r="C12" s="555"/>
      <c r="D12" s="165"/>
      <c r="E12" s="165"/>
      <c r="H12" s="126"/>
      <c r="I12" s="126"/>
      <c r="J12" s="554" t="s">
        <v>197</v>
      </c>
      <c r="K12" s="555"/>
      <c r="L12" s="126"/>
      <c r="M12" s="126"/>
      <c r="N12" s="126"/>
      <c r="O12" s="126"/>
    </row>
    <row r="13" spans="1:18" s="156" customFormat="1" ht="40.5">
      <c r="B13" s="190" t="s">
        <v>177</v>
      </c>
      <c r="C13" s="191" t="s">
        <v>223</v>
      </c>
      <c r="D13" s="167"/>
      <c r="E13" s="167"/>
      <c r="H13" s="167"/>
      <c r="I13" s="167"/>
      <c r="J13" s="190" t="s">
        <v>177</v>
      </c>
      <c r="K13" s="191" t="s">
        <v>225</v>
      </c>
      <c r="L13" s="167"/>
      <c r="M13" s="167"/>
      <c r="N13" s="167"/>
      <c r="O13" s="168"/>
    </row>
    <row r="14" spans="1:18" s="169" customFormat="1" ht="17.25">
      <c r="B14" s="202">
        <v>119600</v>
      </c>
      <c r="C14" s="203">
        <v>373.7</v>
      </c>
      <c r="D14" s="253" t="s">
        <v>224</v>
      </c>
      <c r="E14" s="253"/>
      <c r="F14" s="87"/>
      <c r="I14" s="337"/>
      <c r="J14" s="202">
        <v>119600</v>
      </c>
      <c r="K14" s="204">
        <v>857.7</v>
      </c>
      <c r="L14" s="170" t="s">
        <v>226</v>
      </c>
      <c r="M14" s="170"/>
      <c r="N14" s="170"/>
      <c r="O14" s="171"/>
    </row>
    <row r="15" spans="1:18" ht="17.25">
      <c r="B15" s="202">
        <v>119600</v>
      </c>
      <c r="C15" s="203">
        <v>124</v>
      </c>
      <c r="D15" s="253" t="s">
        <v>248</v>
      </c>
      <c r="E15" s="253"/>
      <c r="F15" s="172"/>
      <c r="G15" s="172"/>
      <c r="H15" s="172"/>
      <c r="I15" s="160"/>
      <c r="J15" s="202">
        <v>119600</v>
      </c>
      <c r="K15" s="204">
        <f>+C15</f>
        <v>124</v>
      </c>
      <c r="L15" s="170" t="s">
        <v>248</v>
      </c>
      <c r="M15" s="170"/>
      <c r="N15" s="170"/>
      <c r="O15" s="173"/>
    </row>
    <row r="16" spans="1:18" ht="19.5" customHeight="1"/>
    <row r="17" spans="2:13" s="174" customFormat="1" ht="24" customHeight="1">
      <c r="B17" s="224" t="s">
        <v>2</v>
      </c>
      <c r="C17" s="225"/>
      <c r="D17" s="225"/>
      <c r="E17" s="562"/>
      <c r="F17" s="562"/>
      <c r="G17" s="226"/>
      <c r="H17" s="226"/>
      <c r="I17" s="551" t="str">
        <f>+'Ekamut-caxs'!D80</f>
        <v xml:space="preserve"> Զ․Մուրադյան</v>
      </c>
      <c r="J17" s="551"/>
      <c r="K17" s="551"/>
      <c r="L17" s="175"/>
      <c r="M17" s="175"/>
    </row>
    <row r="18" spans="2:13" s="176" customFormat="1" ht="17.25" customHeight="1">
      <c r="B18" s="227"/>
      <c r="C18" s="228"/>
      <c r="D18" s="228"/>
      <c r="E18" s="563" t="s">
        <v>90</v>
      </c>
      <c r="F18" s="563"/>
      <c r="G18" s="229"/>
      <c r="H18" s="230"/>
      <c r="I18" s="552" t="s">
        <v>91</v>
      </c>
      <c r="J18" s="552"/>
      <c r="K18" s="552"/>
      <c r="L18" s="177"/>
      <c r="M18" s="177"/>
    </row>
    <row r="19" spans="2:13" s="174" customFormat="1" ht="24.75" customHeight="1">
      <c r="B19" s="231" t="s">
        <v>6</v>
      </c>
      <c r="C19" s="225"/>
      <c r="D19" s="225"/>
      <c r="E19" s="562"/>
      <c r="F19" s="562"/>
      <c r="G19" s="232"/>
      <c r="H19" s="232"/>
      <c r="I19" s="551" t="str">
        <f>+'Ekamut-caxs'!D82</f>
        <v>Ծ․Հովհաննիսյան</v>
      </c>
      <c r="J19" s="551"/>
      <c r="K19" s="551"/>
      <c r="L19" s="175"/>
      <c r="M19" s="175"/>
    </row>
    <row r="20" spans="2:13" s="176" customFormat="1" ht="18.75" customHeight="1">
      <c r="B20" s="228"/>
      <c r="C20" s="228"/>
      <c r="D20" s="228"/>
      <c r="E20" s="563" t="s">
        <v>90</v>
      </c>
      <c r="F20" s="563"/>
      <c r="G20" s="229"/>
      <c r="H20" s="230"/>
      <c r="I20" s="552" t="s">
        <v>91</v>
      </c>
      <c r="J20" s="552"/>
      <c r="K20" s="552"/>
      <c r="L20" s="177"/>
      <c r="M20" s="177"/>
    </row>
    <row r="21" spans="2:13" s="178" customFormat="1" ht="16.5">
      <c r="C21" s="177"/>
      <c r="D21" s="177"/>
      <c r="E21" s="177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6" workbookViewId="0">
      <selection activeCell="O60" sqref="O60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531" t="s">
        <v>66</v>
      </c>
      <c r="B1" s="531"/>
      <c r="C1" s="531"/>
      <c r="D1" s="531"/>
      <c r="E1" s="531"/>
    </row>
    <row r="2" spans="1:13" ht="23.25" customHeight="1">
      <c r="A2" s="534" t="str">
        <f>+'Ekamut-caxs'!A13</f>
        <v xml:space="preserve">«Երևանի հ.31 մսուր-մանկապարտեզ» ՀՈԱԿ-ի </v>
      </c>
      <c r="B2" s="534"/>
      <c r="C2" s="534"/>
      <c r="D2" s="534"/>
      <c r="E2" s="534"/>
    </row>
    <row r="3" spans="1:13" ht="28.5" customHeight="1">
      <c r="A3" s="534" t="s">
        <v>261</v>
      </c>
      <c r="B3" s="534"/>
      <c r="C3" s="534"/>
      <c r="D3" s="534"/>
      <c r="E3" s="534"/>
    </row>
    <row r="5" spans="1:13">
      <c r="E5" s="92" t="s">
        <v>135</v>
      </c>
    </row>
    <row r="6" spans="1:13" ht="73.5" customHeight="1">
      <c r="A6" s="365" t="s">
        <v>3</v>
      </c>
      <c r="B6" s="365" t="s">
        <v>93</v>
      </c>
      <c r="C6" s="365" t="s">
        <v>262</v>
      </c>
      <c r="D6" s="365" t="s">
        <v>249</v>
      </c>
      <c r="E6" s="365" t="s">
        <v>250</v>
      </c>
    </row>
    <row r="7" spans="1:13" ht="15.75" customHeight="1" thickBot="1">
      <c r="A7" s="366">
        <v>1</v>
      </c>
      <c r="B7" s="366">
        <v>2</v>
      </c>
      <c r="C7" s="366">
        <v>3</v>
      </c>
      <c r="D7" s="366">
        <v>4</v>
      </c>
      <c r="E7" s="366">
        <v>5</v>
      </c>
    </row>
    <row r="8" spans="1:13" ht="53.45" customHeight="1" thickBot="1">
      <c r="A8" s="133">
        <v>1</v>
      </c>
      <c r="B8" s="339" t="s">
        <v>263</v>
      </c>
      <c r="C8" s="130">
        <v>94627.8</v>
      </c>
      <c r="D8" s="130">
        <v>299.60000000000002</v>
      </c>
      <c r="E8" s="130">
        <v>19965.3</v>
      </c>
      <c r="F8" s="340" t="s">
        <v>251</v>
      </c>
      <c r="G8" s="341" t="s">
        <v>252</v>
      </c>
      <c r="H8" s="342" t="s">
        <v>181</v>
      </c>
      <c r="I8" s="343" t="s">
        <v>253</v>
      </c>
      <c r="J8" s="342" t="s">
        <v>181</v>
      </c>
      <c r="K8" s="344" t="s">
        <v>254</v>
      </c>
      <c r="L8" s="345" t="s">
        <v>182</v>
      </c>
      <c r="M8" s="346" t="s">
        <v>255</v>
      </c>
    </row>
    <row r="9" spans="1:13" ht="35.25" customHeight="1" thickBot="1">
      <c r="A9" s="133">
        <v>2</v>
      </c>
      <c r="B9" s="339" t="s">
        <v>258</v>
      </c>
      <c r="C9" s="130">
        <v>10852</v>
      </c>
      <c r="D9" s="130">
        <v>50</v>
      </c>
      <c r="E9" s="130">
        <v>2311.6999999999998</v>
      </c>
      <c r="F9" s="340"/>
      <c r="G9" s="341"/>
      <c r="H9" s="342"/>
      <c r="I9" s="363"/>
      <c r="J9" s="342"/>
      <c r="K9" s="363">
        <v>500</v>
      </c>
      <c r="L9" s="345"/>
      <c r="M9" s="364"/>
    </row>
    <row r="10" spans="1:13" s="355" customFormat="1" ht="35.25" customHeight="1">
      <c r="A10" s="347">
        <v>3</v>
      </c>
      <c r="B10" s="348" t="s">
        <v>259</v>
      </c>
      <c r="C10" s="349" t="s">
        <v>230</v>
      </c>
      <c r="D10" s="436">
        <v>60</v>
      </c>
      <c r="E10" s="437">
        <f>+M10</f>
        <v>2500</v>
      </c>
      <c r="F10" s="350">
        <v>11</v>
      </c>
      <c r="G10" s="351">
        <v>250</v>
      </c>
      <c r="H10" s="352" t="s">
        <v>181</v>
      </c>
      <c r="I10" s="353">
        <v>20</v>
      </c>
      <c r="J10" s="352" t="s">
        <v>181</v>
      </c>
      <c r="K10" s="353">
        <v>500</v>
      </c>
      <c r="L10" s="345" t="s">
        <v>182</v>
      </c>
      <c r="M10" s="354">
        <f>+(G10*I10*K10)/1000</f>
        <v>2500</v>
      </c>
    </row>
    <row r="11" spans="1:13" s="355" customFormat="1" ht="35.25" customHeight="1" thickBot="1">
      <c r="A11" s="347">
        <v>4</v>
      </c>
      <c r="B11" s="348" t="s">
        <v>260</v>
      </c>
      <c r="C11" s="349" t="s">
        <v>230</v>
      </c>
      <c r="D11" s="436">
        <v>60</v>
      </c>
      <c r="E11" s="437">
        <f>+M11</f>
        <v>2860</v>
      </c>
      <c r="F11" s="350">
        <v>12</v>
      </c>
      <c r="G11" s="356">
        <v>260</v>
      </c>
      <c r="H11" s="352" t="s">
        <v>181</v>
      </c>
      <c r="I11" s="357">
        <v>22</v>
      </c>
      <c r="J11" s="352" t="s">
        <v>181</v>
      </c>
      <c r="K11" s="357">
        <v>500</v>
      </c>
      <c r="L11" s="345" t="s">
        <v>182</v>
      </c>
      <c r="M11" s="358">
        <f>+(G11*I11*K11)/1000</f>
        <v>2860</v>
      </c>
    </row>
    <row r="12" spans="1:13" s="83" customFormat="1" ht="31.5" customHeight="1">
      <c r="A12" s="121"/>
      <c r="B12" s="359" t="s">
        <v>256</v>
      </c>
      <c r="C12" s="360">
        <f>ROUND(SUM(C8:C11),1)</f>
        <v>105479.8</v>
      </c>
      <c r="D12" s="360">
        <f>ROUND(SUM(D8:D11),1)</f>
        <v>469.6</v>
      </c>
      <c r="E12" s="360">
        <f>ROUND(SUM(E8:E11),1)</f>
        <v>27637</v>
      </c>
      <c r="F12" s="496">
        <f>106379.9+2*10978.8</f>
        <v>128337.5</v>
      </c>
    </row>
    <row r="14" spans="1:13" ht="51" customHeight="1">
      <c r="B14" s="566" t="s">
        <v>257</v>
      </c>
      <c r="C14" s="566"/>
      <c r="D14" s="566"/>
      <c r="E14" s="566"/>
    </row>
    <row r="19" spans="2:5" ht="20.25" customHeight="1">
      <c r="B19" s="76" t="s">
        <v>2</v>
      </c>
      <c r="C19" s="76"/>
      <c r="D19" s="564" t="str">
        <f>+'Ekamut-caxs'!D80</f>
        <v xml:space="preserve"> Զ․Մուրադյան</v>
      </c>
      <c r="E19" s="564"/>
    </row>
    <row r="20" spans="2:5" ht="18.75" customHeight="1">
      <c r="B20" s="76" t="s">
        <v>4</v>
      </c>
      <c r="D20" s="565" t="s">
        <v>5</v>
      </c>
      <c r="E20" s="565"/>
    </row>
    <row r="21" spans="2:5" ht="18.75" customHeight="1">
      <c r="B21" s="76"/>
      <c r="D21" s="361"/>
      <c r="E21" s="361"/>
    </row>
    <row r="22" spans="2:5" ht="18.75" customHeight="1">
      <c r="B22" s="76" t="s">
        <v>6</v>
      </c>
      <c r="D22" s="564" t="str">
        <f>+'Ekamut-caxs'!D82</f>
        <v>Ծ․Հովհաննիսյան</v>
      </c>
      <c r="E22" s="564"/>
    </row>
    <row r="23" spans="2:5" ht="23.25" customHeight="1">
      <c r="D23" s="565" t="s">
        <v>5</v>
      </c>
      <c r="E23" s="565"/>
    </row>
    <row r="25" spans="2:5">
      <c r="B25" s="75"/>
      <c r="C25" s="362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topLeftCell="A2" workbookViewId="0">
      <selection activeCell="O60" sqref="O60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69" t="s">
        <v>66</v>
      </c>
      <c r="B1" s="569"/>
      <c r="C1" s="569"/>
      <c r="D1" s="569"/>
      <c r="E1" s="569"/>
      <c r="F1" s="569"/>
    </row>
    <row r="2" spans="1:8" ht="23.25" customHeight="1">
      <c r="A2" s="532" t="str">
        <f>+'Ekamut-caxs'!A13</f>
        <v xml:space="preserve">«Երևանի հ.31 մսուր-մանկապարտեզ» ՀՈԱԿ-ի </v>
      </c>
      <c r="B2" s="532"/>
      <c r="C2" s="532"/>
      <c r="D2" s="532"/>
      <c r="E2" s="532"/>
      <c r="F2" s="532"/>
    </row>
    <row r="3" spans="1:8" ht="40.5" customHeight="1">
      <c r="A3" s="532" t="s">
        <v>343</v>
      </c>
      <c r="B3" s="532"/>
      <c r="C3" s="532"/>
      <c r="D3" s="532"/>
      <c r="E3" s="532"/>
      <c r="F3" s="532"/>
    </row>
    <row r="5" spans="1:8">
      <c r="F5" s="421" t="s">
        <v>135</v>
      </c>
    </row>
    <row r="6" spans="1:8" ht="73.5" customHeight="1">
      <c r="A6" s="422" t="s">
        <v>3</v>
      </c>
      <c r="B6" s="422" t="s">
        <v>293</v>
      </c>
      <c r="C6" s="422" t="s">
        <v>296</v>
      </c>
      <c r="D6" s="422" t="s">
        <v>297</v>
      </c>
      <c r="E6" s="422" t="s">
        <v>298</v>
      </c>
      <c r="F6" s="422" t="s">
        <v>342</v>
      </c>
    </row>
    <row r="7" spans="1:8" ht="15.75" customHeight="1">
      <c r="A7" s="423">
        <v>1</v>
      </c>
      <c r="B7" s="423">
        <v>2</v>
      </c>
      <c r="C7" s="423">
        <v>3</v>
      </c>
      <c r="D7" s="423">
        <v>4</v>
      </c>
      <c r="E7" s="423">
        <v>5</v>
      </c>
      <c r="F7" s="423">
        <v>6</v>
      </c>
    </row>
    <row r="8" spans="1:8" ht="35.25" customHeight="1">
      <c r="A8" s="424">
        <v>1</v>
      </c>
      <c r="B8" s="425" t="s">
        <v>294</v>
      </c>
      <c r="C8" s="130"/>
      <c r="D8" s="130"/>
      <c r="E8" s="130">
        <f>+D8*C8</f>
        <v>0</v>
      </c>
      <c r="F8" s="130"/>
      <c r="G8" s="426"/>
    </row>
    <row r="9" spans="1:8" ht="35.25" customHeight="1">
      <c r="A9" s="424">
        <f>+A8+1</f>
        <v>2</v>
      </c>
      <c r="B9" s="425" t="s">
        <v>295</v>
      </c>
      <c r="C9" s="130"/>
      <c r="D9" s="130"/>
      <c r="E9" s="130">
        <f t="shared" ref="E9:E13" si="0">+D9*C9</f>
        <v>0</v>
      </c>
      <c r="F9" s="130"/>
      <c r="G9" s="426"/>
    </row>
    <row r="10" spans="1:8" ht="35.25" customHeight="1">
      <c r="A10" s="424">
        <f t="shared" ref="A10:A14" si="1">+A9+1</f>
        <v>3</v>
      </c>
      <c r="B10" s="425" t="s">
        <v>302</v>
      </c>
      <c r="C10" s="130"/>
      <c r="D10" s="130"/>
      <c r="E10" s="130">
        <f t="shared" si="0"/>
        <v>0</v>
      </c>
      <c r="F10" s="130"/>
      <c r="G10" s="426"/>
    </row>
    <row r="11" spans="1:8" ht="35.25" customHeight="1">
      <c r="A11" s="424">
        <f t="shared" si="1"/>
        <v>4</v>
      </c>
      <c r="B11" s="425"/>
      <c r="C11" s="130"/>
      <c r="D11" s="130"/>
      <c r="E11" s="130">
        <f t="shared" si="0"/>
        <v>0</v>
      </c>
      <c r="F11" s="130"/>
      <c r="G11" s="426"/>
    </row>
    <row r="12" spans="1:8" ht="35.25" customHeight="1">
      <c r="A12" s="424">
        <f t="shared" si="1"/>
        <v>5</v>
      </c>
      <c r="B12" s="425"/>
      <c r="C12" s="130"/>
      <c r="D12" s="130"/>
      <c r="E12" s="130">
        <f t="shared" si="0"/>
        <v>0</v>
      </c>
      <c r="F12" s="130"/>
      <c r="G12" s="426"/>
    </row>
    <row r="13" spans="1:8" ht="35.25" customHeight="1">
      <c r="A13" s="424">
        <f t="shared" si="1"/>
        <v>6</v>
      </c>
      <c r="B13" s="425"/>
      <c r="C13" s="130"/>
      <c r="D13" s="130"/>
      <c r="E13" s="130">
        <f t="shared" si="0"/>
        <v>0</v>
      </c>
      <c r="F13" s="130"/>
      <c r="G13" s="426"/>
    </row>
    <row r="14" spans="1:8" ht="35.25" customHeight="1">
      <c r="A14" s="424">
        <f t="shared" si="1"/>
        <v>7</v>
      </c>
      <c r="B14" s="425" t="s">
        <v>301</v>
      </c>
      <c r="C14" s="130"/>
      <c r="D14" s="130"/>
      <c r="E14" s="435">
        <f>IF(IF((C17+C18)-SUM(E8:E13)&gt;0,(C17+C18)-SUM(E8:E13),0)&lt;=161.2*2*9,IF((C17+C18)-SUM(E8:E13)&gt;0,(C17+C18)-SUM(E8:E13),0), 161.2*2*9)</f>
        <v>0</v>
      </c>
      <c r="F14" s="130"/>
      <c r="G14" s="444"/>
      <c r="H14" s="445" t="s">
        <v>304</v>
      </c>
    </row>
    <row r="15" spans="1:8" s="23" customFormat="1" ht="31.5" customHeight="1">
      <c r="A15" s="427"/>
      <c r="B15" s="428" t="s">
        <v>256</v>
      </c>
      <c r="C15" s="428">
        <f t="shared" ref="C15:F15" si="2">SUM(C8:C14)</f>
        <v>0</v>
      </c>
      <c r="D15" s="428">
        <f t="shared" si="2"/>
        <v>0</v>
      </c>
      <c r="E15" s="428">
        <f t="shared" si="2"/>
        <v>0</v>
      </c>
      <c r="F15" s="428">
        <f t="shared" si="2"/>
        <v>0</v>
      </c>
      <c r="G15" s="27">
        <f>+C17+C18-E15</f>
        <v>0</v>
      </c>
    </row>
    <row r="17" spans="2:6" ht="28.5">
      <c r="B17" s="429" t="s">
        <v>299</v>
      </c>
      <c r="C17" s="430"/>
    </row>
    <row r="18" spans="2:6" ht="22.5" customHeight="1">
      <c r="B18" s="429" t="s">
        <v>300</v>
      </c>
      <c r="C18" s="434"/>
      <c r="D18" s="433" t="s">
        <v>303</v>
      </c>
    </row>
    <row r="21" spans="2:6" ht="20.25" customHeight="1">
      <c r="B21" s="13" t="s">
        <v>2</v>
      </c>
      <c r="C21" s="13"/>
      <c r="D21" s="567" t="str">
        <f>+'Ekamut-caxs'!D80</f>
        <v xml:space="preserve"> Զ․Մուրադյան</v>
      </c>
      <c r="E21" s="567"/>
      <c r="F21" s="567"/>
    </row>
    <row r="22" spans="2:6" ht="18.75" customHeight="1">
      <c r="B22" s="13" t="s">
        <v>4</v>
      </c>
      <c r="D22" s="568" t="s">
        <v>5</v>
      </c>
      <c r="E22" s="568"/>
      <c r="F22" s="568"/>
    </row>
    <row r="23" spans="2:6" ht="18.75" customHeight="1">
      <c r="B23" s="13"/>
      <c r="D23" s="431"/>
      <c r="E23" s="431"/>
      <c r="F23" s="431"/>
    </row>
    <row r="24" spans="2:6" ht="18.75" customHeight="1">
      <c r="B24" s="13" t="s">
        <v>6</v>
      </c>
      <c r="D24" s="567" t="str">
        <f>+'Ekamut-caxs'!D82</f>
        <v>Ծ․Հովհաննիսյան</v>
      </c>
      <c r="E24" s="567"/>
      <c r="F24" s="567"/>
    </row>
    <row r="25" spans="2:6" ht="23.25" customHeight="1">
      <c r="D25" s="568" t="s">
        <v>5</v>
      </c>
      <c r="E25" s="568"/>
      <c r="F25" s="568"/>
    </row>
    <row r="27" spans="2:6">
      <c r="B27" s="60"/>
      <c r="C27" s="432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D10D9-6FB2-4B13-9C38-B25519A0D6D0}">
  <dimension ref="A1:E36"/>
  <sheetViews>
    <sheetView workbookViewId="0">
      <selection activeCell="O60" sqref="O60"/>
    </sheetView>
  </sheetViews>
  <sheetFormatPr defaultColWidth="9.140625" defaultRowHeight="12.75"/>
  <cols>
    <col min="1" max="1" width="3.42578125" style="448" customWidth="1"/>
    <col min="2" max="2" width="89.7109375" style="448" customWidth="1"/>
    <col min="3" max="16384" width="9.140625" style="448"/>
  </cols>
  <sheetData>
    <row r="1" spans="1:2" ht="4.5" customHeight="1"/>
    <row r="2" spans="1:2" hidden="1"/>
    <row r="3" spans="1:2" hidden="1"/>
    <row r="4" spans="1:2" ht="18">
      <c r="B4" s="449" t="s">
        <v>340</v>
      </c>
    </row>
    <row r="5" spans="1:2" ht="18">
      <c r="B5" s="449" t="s">
        <v>313</v>
      </c>
    </row>
    <row r="6" spans="1:2" ht="18">
      <c r="B6" s="449"/>
    </row>
    <row r="7" spans="1:2" ht="18">
      <c r="B7" s="450" t="s">
        <v>341</v>
      </c>
    </row>
    <row r="8" spans="1:2" ht="36">
      <c r="B8" s="450" t="s">
        <v>344</v>
      </c>
    </row>
    <row r="9" spans="1:2" ht="36">
      <c r="B9" s="450" t="s">
        <v>314</v>
      </c>
    </row>
    <row r="10" spans="1:2" ht="36">
      <c r="B10" s="451" t="s">
        <v>315</v>
      </c>
    </row>
    <row r="11" spans="1:2" ht="18">
      <c r="B11" s="452" t="s">
        <v>318</v>
      </c>
    </row>
    <row r="12" spans="1:2" ht="30">
      <c r="B12" s="461" t="s">
        <v>346</v>
      </c>
    </row>
    <row r="13" spans="1:2" ht="17.25">
      <c r="A13" s="469"/>
      <c r="B13" s="470"/>
    </row>
    <row r="14" spans="1:2" ht="17.25">
      <c r="B14" s="454"/>
    </row>
    <row r="15" spans="1:2" ht="17.25">
      <c r="B15" s="454"/>
    </row>
    <row r="16" spans="1:2" ht="13.9" customHeight="1">
      <c r="B16" s="455"/>
    </row>
    <row r="17" spans="2:5" ht="18">
      <c r="B17" s="462" t="s">
        <v>339</v>
      </c>
    </row>
    <row r="18" spans="2:5" ht="18">
      <c r="B18" s="452"/>
    </row>
    <row r="19" spans="2:5" ht="15.75">
      <c r="B19" s="457" t="s">
        <v>317</v>
      </c>
    </row>
    <row r="20" spans="2:5" ht="15">
      <c r="B20" s="456"/>
    </row>
    <row r="21" spans="2:5" ht="15.75">
      <c r="B21" s="457"/>
    </row>
    <row r="22" spans="2:5" ht="15.75">
      <c r="B22" s="457"/>
    </row>
    <row r="23" spans="2:5" ht="15.75">
      <c r="B23" s="457"/>
    </row>
    <row r="24" spans="2:5" ht="15.75">
      <c r="B24" s="457"/>
    </row>
    <row r="25" spans="2:5" ht="15.75">
      <c r="B25" s="457"/>
    </row>
    <row r="26" spans="2:5" ht="15.75">
      <c r="B26" s="457"/>
    </row>
    <row r="27" spans="2:5" ht="15.75">
      <c r="B27" s="457"/>
    </row>
    <row r="28" spans="2:5" ht="15.75">
      <c r="B28" s="457"/>
    </row>
    <row r="29" spans="2:5" ht="15.75">
      <c r="B29" s="457"/>
    </row>
    <row r="30" spans="2:5" ht="15.75">
      <c r="B30" s="457"/>
    </row>
    <row r="31" spans="2:5" ht="15.75">
      <c r="B31" s="457"/>
      <c r="D31" s="458"/>
    </row>
    <row r="32" spans="2:5" ht="15">
      <c r="B32" s="453"/>
      <c r="C32" s="459"/>
      <c r="D32" s="459"/>
      <c r="E32" s="459"/>
    </row>
    <row r="33" spans="2:5">
      <c r="B33" s="459"/>
      <c r="C33" s="459"/>
      <c r="D33" s="459"/>
      <c r="E33" s="459"/>
    </row>
    <row r="34" spans="2:5" ht="18">
      <c r="B34" s="460"/>
    </row>
    <row r="36" spans="2:5" ht="18">
      <c r="B36" s="46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Khmberi ev tiv</vt:lpstr>
      <vt:lpstr>Ashkhatavardz</vt:lpstr>
      <vt:lpstr>Snund ev finans. pastaci</vt:lpstr>
      <vt:lpstr>Nerarakani_hashvetvutyun</vt:lpstr>
      <vt:lpstr>Տեղեկանք հիմնավորում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https://mul2.yerevan.am/tasks/2647855/oneclick?token=26fbecc5c8537743c8535cd95dee6c43</cp:keywords>
  <cp:lastModifiedBy>Lusine Petrosyan</cp:lastModifiedBy>
  <cp:lastPrinted>2024-11-09T10:44:30Z</cp:lastPrinted>
  <dcterms:created xsi:type="dcterms:W3CDTF">1996-10-14T23:33:28Z</dcterms:created>
  <dcterms:modified xsi:type="dcterms:W3CDTF">2025-12-26T15:29:25Z</dcterms:modified>
</cp:coreProperties>
</file>